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Աղյուսակ" sheetId="1" r:id="rId1"/>
  </sheets>
  <definedNames>
    <definedName name="_xlnm.Print_Area" localSheetId="0">Աղյուսակ!$A$1:$K$68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6" i="1" l="1"/>
  <c r="C67" i="1" l="1"/>
</calcChain>
</file>

<file path=xl/sharedStrings.xml><?xml version="1.0" encoding="utf-8"?>
<sst xmlns="http://schemas.openxmlformats.org/spreadsheetml/2006/main" count="124" uniqueCount="83">
  <si>
    <t>Կախոց</t>
  </si>
  <si>
    <t>Էլեկտրասարքավորում</t>
  </si>
  <si>
    <t>Շարժիչ</t>
  </si>
  <si>
    <r>
      <t>Հ</t>
    </r>
    <r>
      <rPr>
        <sz val="12"/>
        <color theme="1"/>
        <rFont val="Arial LatArm"/>
        <family val="2"/>
      </rPr>
      <t>/</t>
    </r>
    <r>
      <rPr>
        <sz val="12"/>
        <color theme="1"/>
        <rFont val="Sylfaen"/>
        <family val="1"/>
      </rPr>
      <t>հ</t>
    </r>
  </si>
  <si>
    <r>
      <t>ՀՀ</t>
    </r>
    <r>
      <rPr>
        <b/>
        <sz val="12"/>
        <color theme="1"/>
        <rFont val="Arial LatArm"/>
        <family val="2"/>
      </rPr>
      <t xml:space="preserve"> </t>
    </r>
    <r>
      <rPr>
        <b/>
        <sz val="12"/>
        <color theme="1"/>
        <rFont val="Sylfaen"/>
        <family val="1"/>
      </rPr>
      <t>դրամ</t>
    </r>
  </si>
  <si>
    <r>
      <t xml:space="preserve"> </t>
    </r>
    <r>
      <rPr>
        <b/>
        <sz val="12"/>
        <color theme="1"/>
        <rFont val="Sylfaen"/>
        <family val="1"/>
      </rPr>
      <t>ՀՀ</t>
    </r>
    <r>
      <rPr>
        <b/>
        <sz val="12"/>
        <color theme="1"/>
        <rFont val="Arial LatArm"/>
        <family val="2"/>
      </rPr>
      <t xml:space="preserve"> </t>
    </r>
    <r>
      <rPr>
        <b/>
        <sz val="12"/>
        <color theme="1"/>
        <rFont val="Sylfaen"/>
        <family val="1"/>
      </rPr>
      <t>դրամ</t>
    </r>
  </si>
  <si>
    <r>
      <t>ՏՍ</t>
    </r>
    <r>
      <rPr>
        <sz val="13"/>
        <color theme="1"/>
        <rFont val="Arial LatArm"/>
        <family val="2"/>
      </rPr>
      <t>-1,</t>
    </r>
    <r>
      <rPr>
        <sz val="13"/>
        <color theme="1"/>
        <rFont val="Sylfaen"/>
        <family val="1"/>
      </rPr>
      <t>ՏՍ</t>
    </r>
    <r>
      <rPr>
        <sz val="13"/>
        <color theme="1"/>
        <rFont val="Arial LatArm"/>
        <family val="2"/>
      </rPr>
      <t xml:space="preserve">-2 </t>
    </r>
    <r>
      <rPr>
        <sz val="13"/>
        <color theme="1"/>
        <rFont val="Sylfaen"/>
        <family val="1"/>
      </rPr>
      <t>Ծառայությունների</t>
    </r>
    <r>
      <rPr>
        <sz val="13"/>
        <color theme="1"/>
        <rFont val="Arial LatArm"/>
        <family val="2"/>
      </rPr>
      <t xml:space="preserve"> </t>
    </r>
    <r>
      <rPr>
        <sz val="13"/>
        <color theme="1"/>
        <rFont val="Sylfaen"/>
        <family val="1"/>
      </rPr>
      <t>անվանումները</t>
    </r>
    <r>
      <rPr>
        <sz val="13"/>
        <color theme="1"/>
        <rFont val="Arial LatArm"/>
        <family val="2"/>
      </rPr>
      <t>***</t>
    </r>
  </si>
  <si>
    <r>
      <t>Բռնկման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համակարգի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ստուգում</t>
    </r>
  </si>
  <si>
    <r>
      <t>Կցորդման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համակարգի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ստուգում</t>
    </r>
  </si>
  <si>
    <r>
      <t>Էլեկտրական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համակարգի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աշխատանքի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ստուգում</t>
    </r>
  </si>
  <si>
    <r>
      <t>Արգելակման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համակարգի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աշխատանքի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ստուգում</t>
    </r>
  </si>
  <si>
    <r>
      <t>Ղեկավարման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համակարգի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աշխատանքի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ստուգում</t>
    </r>
  </si>
  <si>
    <r>
      <t>Հրիչների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կամ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հիդրոհրիչների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  <r>
      <rPr>
        <sz val="12.5"/>
        <color theme="1"/>
        <rFont val="Arial LatArm"/>
        <family val="2"/>
      </rPr>
      <t xml:space="preserve"> 1 </t>
    </r>
    <r>
      <rPr>
        <sz val="12.5"/>
        <color theme="1"/>
        <rFont val="Sylfaen"/>
        <family val="1"/>
      </rPr>
      <t>կ</t>
    </r>
    <r>
      <rPr>
        <sz val="12.5"/>
        <color theme="1"/>
        <rFont val="Arial LatArm"/>
        <family val="2"/>
      </rPr>
      <t>-</t>
    </r>
    <r>
      <rPr>
        <sz val="12.5"/>
        <color theme="1"/>
        <rFont val="Sylfaen"/>
        <family val="1"/>
      </rPr>
      <t>տ</t>
    </r>
  </si>
  <si>
    <r>
      <t>Ծնկաձև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լիսեռի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հղկում</t>
    </r>
  </si>
  <si>
    <r>
      <t>Բաշխիչ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լիսեռի</t>
    </r>
    <r>
      <rPr>
        <sz val="12.5"/>
        <color theme="1"/>
        <rFont val="Arial LatArm"/>
        <family val="2"/>
      </rPr>
      <t xml:space="preserve">  </t>
    </r>
    <r>
      <rPr>
        <sz val="12.5"/>
        <color theme="1"/>
        <rFont val="Sylfaen"/>
        <family val="1"/>
      </rPr>
      <t>փոխարինում</t>
    </r>
  </si>
  <si>
    <r>
      <t>Շարժիչի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յուղի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մղիչի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</si>
  <si>
    <r>
      <t>Ղեկավարման</t>
    </r>
    <r>
      <rPr>
        <b/>
        <sz val="12.5"/>
        <color theme="1"/>
        <rFont val="Arial LatArm"/>
        <family val="2"/>
      </rPr>
      <t xml:space="preserve">, </t>
    </r>
    <r>
      <rPr>
        <b/>
        <sz val="12.5"/>
        <color theme="1"/>
        <rFont val="Sylfaen"/>
        <family val="1"/>
      </rPr>
      <t>սնման</t>
    </r>
    <r>
      <rPr>
        <b/>
        <sz val="12.5"/>
        <color theme="1"/>
        <rFont val="Arial LatArm"/>
        <family val="2"/>
      </rPr>
      <t xml:space="preserve"> </t>
    </r>
    <r>
      <rPr>
        <b/>
        <sz val="12.5"/>
        <color theme="1"/>
        <rFont val="Sylfaen"/>
        <family val="1"/>
      </rPr>
      <t>և</t>
    </r>
    <r>
      <rPr>
        <b/>
        <sz val="12.5"/>
        <color theme="1"/>
        <rFont val="Arial LatArm"/>
        <family val="2"/>
      </rPr>
      <t xml:space="preserve"> </t>
    </r>
    <r>
      <rPr>
        <b/>
        <sz val="12.5"/>
        <color theme="1"/>
        <rFont val="Sylfaen"/>
        <family val="1"/>
      </rPr>
      <t>յուղման</t>
    </r>
    <r>
      <rPr>
        <b/>
        <sz val="12.5"/>
        <color theme="1"/>
        <rFont val="Arial LatArm"/>
        <family val="2"/>
      </rPr>
      <t xml:space="preserve"> </t>
    </r>
    <r>
      <rPr>
        <b/>
        <sz val="12.5"/>
        <color theme="1"/>
        <rFont val="Sylfaen"/>
        <family val="1"/>
      </rPr>
      <t>համակարգ</t>
    </r>
  </si>
  <si>
    <r>
      <t>Յուղի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զտիչի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</si>
  <si>
    <r>
      <t>Օդի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զտիչի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</si>
  <si>
    <r>
      <t>Սառեցման</t>
    </r>
    <r>
      <rPr>
        <b/>
        <sz val="12.5"/>
        <color theme="1"/>
        <rFont val="Arial LatArm"/>
        <family val="2"/>
      </rPr>
      <t xml:space="preserve"> </t>
    </r>
    <r>
      <rPr>
        <b/>
        <sz val="12.5"/>
        <color theme="1"/>
        <rFont val="Sylfaen"/>
        <family val="1"/>
      </rPr>
      <t>և</t>
    </r>
    <r>
      <rPr>
        <b/>
        <sz val="12.5"/>
        <color theme="1"/>
        <rFont val="Arial LatArm"/>
        <family val="2"/>
      </rPr>
      <t xml:space="preserve"> </t>
    </r>
    <r>
      <rPr>
        <b/>
        <sz val="12.5"/>
        <color theme="1"/>
        <rFont val="Sylfaen"/>
        <family val="1"/>
      </rPr>
      <t>արտածման</t>
    </r>
    <r>
      <rPr>
        <b/>
        <sz val="12.5"/>
        <color theme="1"/>
        <rFont val="Arial LatArm"/>
        <family val="2"/>
      </rPr>
      <t xml:space="preserve"> </t>
    </r>
    <r>
      <rPr>
        <b/>
        <sz val="12.5"/>
        <color theme="1"/>
        <rFont val="Sylfaen"/>
        <family val="1"/>
      </rPr>
      <t>համակարգ</t>
    </r>
  </si>
  <si>
    <r>
      <t>Թերմոստատի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</si>
  <si>
    <r>
      <t>Հովացման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հեղուկի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</si>
  <si>
    <r>
      <t>Կցորդում</t>
    </r>
    <r>
      <rPr>
        <b/>
        <sz val="12.5"/>
        <color theme="1"/>
        <rFont val="Arial LatArm"/>
        <family val="2"/>
      </rPr>
      <t xml:space="preserve"> </t>
    </r>
    <r>
      <rPr>
        <b/>
        <sz val="12.5"/>
        <color theme="1"/>
        <rFont val="Sylfaen"/>
        <family val="1"/>
      </rPr>
      <t>և</t>
    </r>
    <r>
      <rPr>
        <b/>
        <sz val="12.5"/>
        <color theme="1"/>
        <rFont val="Arial LatArm"/>
        <family val="2"/>
      </rPr>
      <t xml:space="preserve"> </t>
    </r>
    <r>
      <rPr>
        <b/>
        <sz val="12.5"/>
        <color theme="1"/>
        <rFont val="Sylfaen"/>
        <family val="1"/>
      </rPr>
      <t>ՓՏ</t>
    </r>
  </si>
  <si>
    <r>
      <t>ՓՏ</t>
    </r>
    <r>
      <rPr>
        <sz val="12.5"/>
        <color theme="1"/>
        <rFont val="Arial LatArm"/>
        <family val="2"/>
      </rPr>
      <t>-</t>
    </r>
    <r>
      <rPr>
        <sz val="12.5"/>
        <color theme="1"/>
        <rFont val="Sylfaen"/>
        <family val="1"/>
      </rPr>
      <t>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յուղի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</si>
  <si>
    <r>
      <t>Առջևի</t>
    </r>
    <r>
      <rPr>
        <b/>
        <sz val="12.5"/>
        <color theme="1"/>
        <rFont val="Arial LatArm"/>
        <family val="2"/>
      </rPr>
      <t xml:space="preserve"> </t>
    </r>
    <r>
      <rPr>
        <b/>
        <sz val="12.5"/>
        <color theme="1"/>
        <rFont val="Sylfaen"/>
        <family val="1"/>
      </rPr>
      <t>և</t>
    </r>
    <r>
      <rPr>
        <b/>
        <sz val="12.5"/>
        <color theme="1"/>
        <rFont val="Arial LatArm"/>
        <family val="2"/>
      </rPr>
      <t xml:space="preserve"> </t>
    </r>
    <r>
      <rPr>
        <b/>
        <sz val="12.5"/>
        <color theme="1"/>
        <rFont val="Sylfaen"/>
        <family val="1"/>
      </rPr>
      <t>հետևի</t>
    </r>
    <r>
      <rPr>
        <b/>
        <sz val="12.5"/>
        <color theme="1"/>
        <rFont val="Arial LatArm"/>
        <family val="2"/>
      </rPr>
      <t xml:space="preserve"> </t>
    </r>
    <r>
      <rPr>
        <b/>
        <sz val="12.5"/>
        <color theme="1"/>
        <rFont val="Sylfaen"/>
        <family val="1"/>
      </rPr>
      <t>կամրջակներ</t>
    </r>
  </si>
  <si>
    <r>
      <t>Հարվածիչի</t>
    </r>
    <r>
      <rPr>
        <sz val="12.5"/>
        <color theme="1"/>
        <rFont val="Arial LatArm"/>
        <family val="2"/>
      </rPr>
      <t xml:space="preserve"> (</t>
    </r>
    <r>
      <rPr>
        <sz val="12.5"/>
        <color theme="1"/>
        <rFont val="Sylfaen"/>
        <family val="1"/>
      </rPr>
      <t>բարձիկի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  <r>
      <rPr>
        <sz val="12.5"/>
        <color theme="1"/>
        <rFont val="Arial LatArm"/>
        <family val="2"/>
      </rPr>
      <t>)</t>
    </r>
  </si>
  <si>
    <r>
      <t>Ղեկային</t>
    </r>
    <r>
      <rPr>
        <b/>
        <sz val="12.5"/>
        <color theme="1"/>
        <rFont val="Arial LatArm"/>
        <family val="2"/>
      </rPr>
      <t xml:space="preserve"> </t>
    </r>
    <r>
      <rPr>
        <b/>
        <sz val="12.5"/>
        <color theme="1"/>
        <rFont val="Sylfaen"/>
        <family val="1"/>
      </rPr>
      <t>մեխանիզմ</t>
    </r>
  </si>
  <si>
    <r>
      <t>Հիդրոուժեղարարի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համակարգի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յուղի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</si>
  <si>
    <r>
      <t>Արգելակային</t>
    </r>
    <r>
      <rPr>
        <b/>
        <sz val="12.5"/>
        <color theme="1"/>
        <rFont val="Arial LatArm"/>
        <family val="2"/>
      </rPr>
      <t xml:space="preserve"> </t>
    </r>
    <r>
      <rPr>
        <b/>
        <sz val="12.5"/>
        <color theme="1"/>
        <rFont val="Sylfaen"/>
        <family val="1"/>
      </rPr>
      <t>համակարգ</t>
    </r>
  </si>
  <si>
    <r>
      <t>Աշխատանքային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գլանի</t>
    </r>
    <r>
      <rPr>
        <sz val="12.5"/>
        <color theme="1"/>
        <rFont val="Arial LatArm"/>
        <family val="2"/>
      </rPr>
      <t xml:space="preserve">  </t>
    </r>
    <r>
      <rPr>
        <sz val="12.5"/>
        <color theme="1"/>
        <rFont val="Sylfaen"/>
        <family val="1"/>
      </rPr>
      <t>փոխարինում</t>
    </r>
  </si>
  <si>
    <r>
      <t>Արգելակային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հեղուկի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</si>
  <si>
    <r>
      <t>Մեկնարկիչի</t>
    </r>
    <r>
      <rPr>
        <sz val="12.5"/>
        <color rgb="FF000000"/>
        <rFont val="Arial LatArm"/>
        <family val="2"/>
      </rPr>
      <t xml:space="preserve"> </t>
    </r>
    <r>
      <rPr>
        <sz val="12.5"/>
        <color rgb="FF000000"/>
        <rFont val="Sylfaen"/>
        <family val="1"/>
      </rPr>
      <t>փոխարինում</t>
    </r>
  </si>
  <si>
    <r>
      <t xml:space="preserve"> </t>
    </r>
    <r>
      <rPr>
        <b/>
        <sz val="12.5"/>
        <color theme="1"/>
        <rFont val="Sylfaen"/>
        <family val="1"/>
      </rPr>
      <t>Այլ</t>
    </r>
    <r>
      <rPr>
        <b/>
        <sz val="12.5"/>
        <color theme="1"/>
        <rFont val="Arial LatArm"/>
        <family val="2"/>
      </rPr>
      <t xml:space="preserve"> </t>
    </r>
    <r>
      <rPr>
        <b/>
        <sz val="12.5"/>
        <color theme="1"/>
        <rFont val="Sylfaen"/>
        <family val="1"/>
      </rPr>
      <t>ծառայություններ</t>
    </r>
  </si>
  <si>
    <r>
      <t>Անվադողի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  <r>
      <rPr>
        <sz val="12.5"/>
        <color theme="1"/>
        <rFont val="Arial LatArm"/>
        <family val="2"/>
      </rPr>
      <t xml:space="preserve"> </t>
    </r>
  </si>
  <si>
    <r>
      <t>Անիվի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բալանսավորում</t>
    </r>
  </si>
  <si>
    <r>
      <t>Ընդհանուր</t>
    </r>
    <r>
      <rPr>
        <b/>
        <sz val="12.5"/>
        <color theme="1"/>
        <rFont val="Arial LatArm"/>
        <family val="2"/>
      </rPr>
      <t xml:space="preserve"> </t>
    </r>
    <r>
      <rPr>
        <b/>
        <sz val="12.5"/>
        <color theme="1"/>
        <rFont val="Sylfaen"/>
        <family val="1"/>
      </rPr>
      <t>ծառայության</t>
    </r>
    <r>
      <rPr>
        <b/>
        <sz val="12.5"/>
        <color theme="1"/>
        <rFont val="Arial LatArm"/>
        <family val="2"/>
      </rPr>
      <t xml:space="preserve"> </t>
    </r>
    <r>
      <rPr>
        <b/>
        <sz val="12.5"/>
        <color theme="1"/>
        <rFont val="Sylfaen"/>
        <family val="1"/>
      </rPr>
      <t>գումարը</t>
    </r>
  </si>
  <si>
    <t>Անվադողեր նորը</t>
  </si>
  <si>
    <r>
      <t>1-</t>
    </r>
    <r>
      <rPr>
        <b/>
        <i/>
        <sz val="12.5"/>
        <color theme="1"/>
        <rFont val="Sylfaen"/>
        <family val="1"/>
      </rPr>
      <t>ին</t>
    </r>
    <r>
      <rPr>
        <b/>
        <i/>
        <sz val="12.5"/>
        <color theme="1"/>
        <rFont val="Arial LatArm"/>
        <family val="2"/>
      </rPr>
      <t xml:space="preserve"> </t>
    </r>
  </si>
  <si>
    <r>
      <t>2-</t>
    </r>
    <r>
      <rPr>
        <b/>
        <i/>
        <sz val="12.5"/>
        <color theme="1"/>
        <rFont val="Sylfaen"/>
        <family val="1"/>
      </rPr>
      <t>րդ</t>
    </r>
    <r>
      <rPr>
        <b/>
        <i/>
        <sz val="12.5"/>
        <color theme="1"/>
        <rFont val="Arial LatArm"/>
        <family val="2"/>
      </rPr>
      <t xml:space="preserve"> </t>
    </r>
  </si>
  <si>
    <r>
      <t>3-</t>
    </r>
    <r>
      <rPr>
        <b/>
        <i/>
        <sz val="12.5"/>
        <color theme="1"/>
        <rFont val="Sylfaen"/>
        <family val="1"/>
      </rPr>
      <t>րդ</t>
    </r>
    <r>
      <rPr>
        <b/>
        <i/>
        <sz val="12.5"/>
        <color theme="1"/>
        <rFont val="Arial LatArm"/>
        <family val="2"/>
      </rPr>
      <t xml:space="preserve"> </t>
    </r>
  </si>
  <si>
    <r>
      <t>4-</t>
    </r>
    <r>
      <rPr>
        <b/>
        <i/>
        <sz val="12.5"/>
        <color theme="1"/>
        <rFont val="Sylfaen"/>
        <family val="1"/>
      </rPr>
      <t>րդ</t>
    </r>
  </si>
  <si>
    <t>Տրանսպորտային միջոցների մակնիշները /տեսակը/ ըստ անվանումների</t>
  </si>
  <si>
    <r>
      <t>2023</t>
    </r>
    <r>
      <rPr>
        <b/>
        <i/>
        <sz val="11"/>
        <rFont val="Sylfaen"/>
        <family val="1"/>
      </rPr>
      <t>թ-ին</t>
    </r>
    <r>
      <rPr>
        <b/>
        <i/>
        <sz val="11"/>
        <rFont val="Arial LatArm"/>
        <family val="2"/>
      </rPr>
      <t xml:space="preserve"> (մինչ դեկտեմբերի 30-ը) </t>
    </r>
    <r>
      <rPr>
        <b/>
        <i/>
        <sz val="11"/>
        <rFont val="Sylfaen"/>
        <family val="1"/>
      </rPr>
      <t>նախատեսվում</t>
    </r>
    <r>
      <rPr>
        <b/>
        <i/>
        <sz val="11"/>
        <rFont val="Arial LatArm"/>
        <family val="2"/>
      </rPr>
      <t xml:space="preserve"> </t>
    </r>
    <r>
      <rPr>
        <b/>
        <i/>
        <sz val="11"/>
        <rFont val="Sylfaen"/>
        <family val="1"/>
      </rPr>
      <t>է</t>
    </r>
  </si>
  <si>
    <r>
      <t>Ավտոմեքենաների</t>
    </r>
    <r>
      <rPr>
        <sz val="13"/>
        <color theme="1"/>
        <rFont val="Arial LatArm"/>
        <family val="2"/>
      </rPr>
      <t xml:space="preserve"> </t>
    </r>
    <r>
      <rPr>
        <sz val="13"/>
        <color theme="1"/>
        <rFont val="Sylfaen"/>
        <family val="1"/>
      </rPr>
      <t>ավտոպահեստամասերի</t>
    </r>
    <r>
      <rPr>
        <sz val="13"/>
        <color theme="1"/>
        <rFont val="Arial LatArm"/>
        <family val="2"/>
      </rPr>
      <t xml:space="preserve"> </t>
    </r>
    <r>
      <rPr>
        <sz val="13"/>
        <color theme="1"/>
        <rFont val="Sylfaen"/>
        <family val="1"/>
      </rPr>
      <t>փոխարինման</t>
    </r>
    <r>
      <rPr>
        <sz val="13"/>
        <color theme="1"/>
        <rFont val="Arial LatArm"/>
        <family val="2"/>
      </rPr>
      <t xml:space="preserve"> </t>
    </r>
    <r>
      <rPr>
        <sz val="13"/>
        <color theme="1"/>
        <rFont val="Sylfaen"/>
        <family val="1"/>
      </rPr>
      <t>ծառայությունների</t>
    </r>
    <r>
      <rPr>
        <sz val="13"/>
        <color theme="1"/>
        <rFont val="Arial LatArm"/>
        <family val="2"/>
      </rPr>
      <t xml:space="preserve"> </t>
    </r>
    <r>
      <rPr>
        <sz val="13"/>
        <color theme="1"/>
        <rFont val="Sylfaen"/>
        <family val="1"/>
      </rPr>
      <t>ձեռքբերում</t>
    </r>
    <r>
      <rPr>
        <sz val="13"/>
        <color theme="1"/>
        <rFont val="Arial LatArm"/>
        <family val="2"/>
      </rPr>
      <t xml:space="preserve"> /</t>
    </r>
    <r>
      <rPr>
        <sz val="13"/>
        <color theme="1"/>
        <rFont val="Arial Unicode"/>
        <family val="2"/>
        <charset val="204"/>
      </rPr>
      <t>ներառյալ աշխատանքները/</t>
    </r>
    <r>
      <rPr>
        <sz val="13"/>
        <color theme="1"/>
        <rFont val="Arial LatArm"/>
        <family val="2"/>
      </rPr>
      <t xml:space="preserve">  </t>
    </r>
    <r>
      <rPr>
        <i/>
        <sz val="13"/>
        <color theme="1"/>
        <rFont val="Sylfaen"/>
        <family val="1"/>
      </rPr>
      <t>Ավտոմեքենաների</t>
    </r>
    <r>
      <rPr>
        <i/>
        <sz val="13"/>
        <color theme="1"/>
        <rFont val="Arial LatArm"/>
        <family val="2"/>
      </rPr>
      <t xml:space="preserve"> </t>
    </r>
    <r>
      <rPr>
        <i/>
        <sz val="13"/>
        <color theme="1"/>
        <rFont val="Sylfaen"/>
        <family val="1"/>
      </rPr>
      <t>անվանումը</t>
    </r>
  </si>
  <si>
    <t>Միավոր գների հանրագումարը՝ընդհանուր       18 476 200</t>
  </si>
  <si>
    <t>Չափման միավոր</t>
  </si>
  <si>
    <t>քանակ</t>
  </si>
  <si>
    <t>հատ</t>
  </si>
  <si>
    <t>լ</t>
  </si>
  <si>
    <r>
      <t>Յուղի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</si>
  <si>
    <r>
      <t xml:space="preserve">Օդի շարժիչի 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զտիչի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</si>
  <si>
    <t>Քսուկ / տավոտ/</t>
  </si>
  <si>
    <t>կգ</t>
  </si>
  <si>
    <t>Կայծակնային մոմիկ/սվեչա/</t>
  </si>
  <si>
    <t>Կայծակնային մոմիկի կծիկ/կուտաշկա/</t>
  </si>
  <si>
    <t>Օդազտիչ</t>
  </si>
  <si>
    <r>
      <t>Վառելիքի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կոշտ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մաքրման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զտիչի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փոխարինում/դիզելի/</t>
    </r>
  </si>
  <si>
    <t>Աստիճանի սկավառակ/մուֆտի պլիտա/</t>
  </si>
  <si>
    <t>Ֆեռադո /դիսկի պլիտա/</t>
  </si>
  <si>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խաչուկի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</si>
  <si>
    <r>
      <t>Արգելակային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փողրակի/արգելափակ/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</si>
  <si>
    <t>Մարտկոց</t>
  </si>
  <si>
    <r>
      <rPr>
        <shadow/>
        <sz val="12.5"/>
        <color theme="1"/>
        <rFont val="Arial LatArm"/>
        <family val="2"/>
      </rPr>
      <t xml:space="preserve"> </t>
    </r>
    <r>
      <rPr>
        <shadow/>
        <sz val="12.5"/>
        <color theme="1"/>
        <rFont val="Sylfaen"/>
        <family val="1"/>
      </rPr>
      <t>թմբուկի</t>
    </r>
    <r>
      <rPr>
        <shadow/>
        <sz val="12.5"/>
        <color theme="1"/>
        <rFont val="Arial LatArm"/>
        <family val="2"/>
      </rPr>
      <t xml:space="preserve"> </t>
    </r>
    <r>
      <rPr>
        <shadow/>
        <sz val="12.5"/>
        <color theme="1"/>
        <rFont val="Sylfaen"/>
        <family val="1"/>
      </rPr>
      <t>կոճղակների/կալոտկա/</t>
    </r>
    <r>
      <rPr>
        <shadow/>
        <sz val="12.5"/>
        <color theme="1"/>
        <rFont val="Arial LatArm"/>
        <family val="2"/>
      </rPr>
      <t xml:space="preserve"> </t>
    </r>
    <r>
      <rPr>
        <shadow/>
        <sz val="12.5"/>
        <color theme="1"/>
        <rFont val="Sylfaen"/>
        <family val="1"/>
      </rPr>
      <t>փոխարինում</t>
    </r>
  </si>
  <si>
    <r>
      <t>Բաշխիչ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 xml:space="preserve">յուղ </t>
    </r>
  </si>
  <si>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կոճղակների /կալոտկա/դիմացի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</si>
  <si>
    <r>
      <rPr>
        <sz val="12.5"/>
        <color theme="1"/>
        <rFont val="Arial LatArm"/>
        <family val="2"/>
      </rPr>
      <t xml:space="preserve">  </t>
    </r>
    <r>
      <rPr>
        <sz val="12.5"/>
        <color theme="1"/>
        <rFont val="Sylfaen"/>
        <family val="1"/>
      </rPr>
      <t xml:space="preserve">կոճղակների/կալոտկա/ հետևի 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</si>
  <si>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գնդաձև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հենարանի/շառավո/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</si>
  <si>
    <r>
      <t>Ղեկային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ձգաձողի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ծայրակալների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 xml:space="preserve">փոխարինում /նականեչնիկ/ </t>
    </r>
  </si>
  <si>
    <r>
      <t>Ղեկային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ձգաձողի</t>
    </r>
    <r>
      <rPr>
        <sz val="12.5"/>
        <color theme="1"/>
        <rFont val="Arial LatArm"/>
        <family val="2"/>
      </rPr>
      <t xml:space="preserve"> /տիագա/</t>
    </r>
    <r>
      <rPr>
        <sz val="12.5"/>
        <color theme="1"/>
        <rFont val="Sylfaen"/>
        <family val="1"/>
      </rPr>
      <t>փոխարինում</t>
    </r>
  </si>
  <si>
    <r>
      <t>Հիդրոուժեղարարի</t>
    </r>
    <r>
      <rPr>
        <shadow/>
        <sz val="12.5"/>
        <color theme="1"/>
        <rFont val="Arial LatArm"/>
        <family val="2"/>
      </rPr>
      <t xml:space="preserve"> </t>
    </r>
    <r>
      <rPr>
        <shadow/>
        <sz val="12.5"/>
        <color theme="1"/>
        <rFont val="Sylfaen"/>
        <family val="1"/>
      </rPr>
      <t>բաժանարար</t>
    </r>
  </si>
  <si>
    <t>Հիդրավլիկի յուղ</t>
  </si>
  <si>
    <r>
      <rPr>
        <sz val="12.5"/>
        <color theme="1"/>
        <rFont val="Arial LatArm"/>
        <family val="2"/>
      </rPr>
      <t xml:space="preserve"> h</t>
    </r>
    <r>
      <rPr>
        <sz val="12.5"/>
        <color theme="1"/>
        <rFont val="Sylfaen"/>
        <family val="1"/>
      </rPr>
      <t>արվածամեղմիչի</t>
    </r>
    <r>
      <rPr>
        <sz val="12.5"/>
        <color theme="1"/>
        <rFont val="Arial LatArm"/>
        <family val="2"/>
      </rPr>
      <t xml:space="preserve"> </t>
    </r>
    <r>
      <rPr>
        <sz val="12.5"/>
        <color theme="1"/>
        <rFont val="Sylfaen"/>
        <family val="1"/>
      </rPr>
      <t>փոխարինում</t>
    </r>
  </si>
  <si>
    <t>Ցողունային կնիք/սալնիկ շտոկի/</t>
  </si>
  <si>
    <r>
      <t xml:space="preserve"> KIA</t>
    </r>
    <r>
      <rPr>
        <sz val="10"/>
        <color theme="1"/>
        <rFont val="Sylfaen"/>
        <family val="1"/>
      </rPr>
      <t>-SORENTO/Կիա Սորենտո/ մակնիշի</t>
    </r>
    <r>
      <rPr>
        <sz val="10"/>
        <color theme="1"/>
        <rFont val="Arial LatArm"/>
        <family val="2"/>
      </rPr>
      <t xml:space="preserve"> Ա/</t>
    </r>
    <r>
      <rPr>
        <sz val="10"/>
        <color theme="1"/>
        <rFont val="Sylfaen"/>
        <family val="1"/>
      </rPr>
      <t>մ</t>
    </r>
    <r>
      <rPr>
        <sz val="10"/>
        <color theme="1"/>
        <rFont val="Arial LatArm"/>
        <family val="2"/>
      </rPr>
      <t xml:space="preserve"> </t>
    </r>
  </si>
  <si>
    <r>
      <t xml:space="preserve"> </t>
    </r>
    <r>
      <rPr>
        <sz val="10"/>
        <color theme="1"/>
        <rFont val="Sylfaen"/>
        <family val="1"/>
      </rPr>
      <t>КАМАЗ/ ԿԱՄԱԶ/ մակնիշի</t>
    </r>
    <r>
      <rPr>
        <sz val="10"/>
        <color theme="1"/>
        <rFont val="Arial LatArm"/>
        <family val="2"/>
      </rPr>
      <t xml:space="preserve"> Բ/Մ </t>
    </r>
  </si>
  <si>
    <r>
      <t xml:space="preserve"> Hyundai /Հյունդաի/ </t>
    </r>
    <r>
      <rPr>
        <sz val="10"/>
        <color theme="1"/>
        <rFont val="Sylfaen"/>
        <family val="1"/>
      </rPr>
      <t>մակնիշի</t>
    </r>
    <r>
      <rPr>
        <sz val="10"/>
        <color theme="1"/>
        <rFont val="Arial LatArm"/>
        <family val="2"/>
      </rPr>
      <t xml:space="preserve"> Բ/</t>
    </r>
    <r>
      <rPr>
        <sz val="10"/>
        <color theme="1"/>
        <rFont val="Sylfaen"/>
        <family val="1"/>
      </rPr>
      <t>մ</t>
    </r>
    <r>
      <rPr>
        <sz val="10"/>
        <color theme="1"/>
        <rFont val="Arial LatArm"/>
        <family val="2"/>
      </rPr>
      <t xml:space="preserve"> </t>
    </r>
  </si>
  <si>
    <r>
      <t xml:space="preserve"> Renault/Ռենո/ </t>
    </r>
    <r>
      <rPr>
        <sz val="10"/>
        <color theme="1"/>
        <rFont val="Sylfaen"/>
        <family val="1"/>
      </rPr>
      <t>մակնիշի</t>
    </r>
    <r>
      <rPr>
        <sz val="10"/>
        <color theme="1"/>
        <rFont val="Arial LatArm"/>
        <family val="2"/>
      </rPr>
      <t xml:space="preserve"> Բ/</t>
    </r>
    <r>
      <rPr>
        <sz val="10"/>
        <color theme="1"/>
        <rFont val="Sylfaen"/>
        <family val="1"/>
      </rPr>
      <t>մ</t>
    </r>
    <r>
      <rPr>
        <sz val="10"/>
        <color theme="1"/>
        <rFont val="Arial LatArm"/>
        <family val="2"/>
      </rPr>
      <t xml:space="preserve"> </t>
    </r>
  </si>
  <si>
    <t>Գազաբալոնի տեղադրում</t>
  </si>
  <si>
    <t>Անվահեծ</t>
  </si>
  <si>
    <t>Կամրճակ</t>
  </si>
  <si>
    <t>Ռեսոր</t>
  </si>
  <si>
    <r>
      <t xml:space="preserve">ՀՀ Շիրակի մարզի «ԱՐԹԻԿԻ ՀԱՄԱՅՆՔԱՅԻՆ ՏՆՏԵՍՈՒԹՅԱՆ ՍՊԱՍԱՐԿԱՄ» ՀՈԱԿ-ի    </t>
    </r>
    <r>
      <rPr>
        <sz val="10"/>
        <color theme="1"/>
        <rFont val="Sylfaen"/>
        <family val="1"/>
      </rPr>
      <t>/Ավտոմեքենաների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ավտոպահեստամասերի ձեռքբերման և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փոխարինման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ծառայությունների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 xml:space="preserve">ձեռքբերում/               </t>
    </r>
    <r>
      <rPr>
        <b/>
        <i/>
        <sz val="10"/>
        <color theme="1"/>
        <rFont val="Arial LatArm"/>
        <family val="2"/>
      </rPr>
      <t xml:space="preserve">          ՇՄԱՀ-ԱՀՏՍ-ԳՀԾՁԲ-23/13</t>
    </r>
  </si>
  <si>
    <r>
      <t>*Պայմանագիրը  կնքվելու  է  2 750</t>
    </r>
    <r>
      <rPr>
        <b/>
        <i/>
        <sz val="12"/>
        <color theme="1"/>
        <rFont val="Calibri"/>
        <family val="2"/>
        <charset val="204"/>
        <scheme val="minor"/>
      </rPr>
      <t> </t>
    </r>
    <r>
      <rPr>
        <b/>
        <i/>
        <sz val="12"/>
        <color theme="1"/>
        <rFont val="GHEA Grapalat"/>
        <family val="3"/>
      </rPr>
      <t>000  ՀՀ դրամ ընդհանուր գումարով, սակայն ծառայությունները մատուցվելու են ըստ Պատվիրատու կողմից նախապես ներկայացված պատվերի, իսկ վճարումները կատարվելու են պահանջագրի հիման և  փաստացի մատուցված ծառայությունների դիմաց:                                                                                                      **Հաղթող  մասնակիցը  կորոշվի  բավարար  գնահատված  հայտեր  ներկայացրած մասնակիցների թվից նվազագույն գնային առաջարկ (միավորի գինը սյունակի ընդամենը տողի գնային առաջարկի գումարը) ներկայացրած մասնակցին նախապատվություն տալու սկզբունքով:                                                                                     Մասնակցի  կողմից Հավելված 2-ով (գնային առաջարկ) ներկայացվելու է իր կողմից առաջարկվող բոլոր ավտոմեքենաների համար նախատեսված «Միավոր գների հանրագումար՝ ընդհանուր» գումարը: Եթե վերջինս գերազանցի սույն հրավերով սահմնաված 2 750 000   / երկու միլիոն յոթ հարյուր հիսուն հազար/ ՀՀ դրամը, մասնակիցը հայտը  ենթակա  է  մերժման: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</si>
</sst>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color theme="1"/>
      <name val="Arial LatArm"/>
      <family val="2"/>
    </font>
    <font>
      <b/>
      <sz val="12"/>
      <color theme="1"/>
      <name val="Sylfaen"/>
      <family val="1"/>
    </font>
    <font>
      <b/>
      <sz val="12"/>
      <color theme="1"/>
      <name val="Arial LatArm"/>
      <family val="2"/>
    </font>
    <font>
      <b/>
      <i/>
      <sz val="12"/>
      <color theme="1"/>
      <name val="Arial LatArm"/>
      <family val="2"/>
    </font>
    <font>
      <b/>
      <i/>
      <sz val="11"/>
      <name val="Arial LatArm"/>
      <family val="2"/>
    </font>
    <font>
      <b/>
      <i/>
      <sz val="11"/>
      <name val="Sylfaen"/>
      <family val="1"/>
    </font>
    <font>
      <sz val="13"/>
      <color theme="1"/>
      <name val="Sylfaen"/>
      <family val="1"/>
    </font>
    <font>
      <sz val="13"/>
      <color theme="1"/>
      <name val="Arial LatArm"/>
      <family val="2"/>
    </font>
    <font>
      <sz val="12.5"/>
      <color theme="1"/>
      <name val="Sylfaen"/>
      <family val="1"/>
    </font>
    <font>
      <sz val="12.5"/>
      <color theme="1"/>
      <name val="Arial LatArm"/>
      <family val="2"/>
    </font>
    <font>
      <i/>
      <sz val="13"/>
      <color theme="1"/>
      <name val="Sylfaen"/>
      <family val="1"/>
    </font>
    <font>
      <i/>
      <sz val="13"/>
      <color theme="1"/>
      <name val="Arial LatArm"/>
      <family val="2"/>
    </font>
    <font>
      <i/>
      <sz val="12.5"/>
      <color theme="1"/>
      <name val="Arial LatArm"/>
      <family val="2"/>
    </font>
    <font>
      <sz val="12.5"/>
      <color rgb="FFFFFFFF"/>
      <name val="Arial LatArm"/>
      <family val="2"/>
    </font>
    <font>
      <sz val="12.5"/>
      <color rgb="FF000000"/>
      <name val="Arial LatArm"/>
      <family val="2"/>
    </font>
    <font>
      <b/>
      <sz val="12.5"/>
      <color theme="1"/>
      <name val="Sylfaen"/>
      <family val="1"/>
    </font>
    <font>
      <sz val="12.5"/>
      <color rgb="FF000000"/>
      <name val="Sylfaen"/>
      <family val="1"/>
    </font>
    <font>
      <shadow/>
      <sz val="12.5"/>
      <color theme="1"/>
      <name val="Sylfaen"/>
      <family val="1"/>
    </font>
    <font>
      <shadow/>
      <sz val="12.5"/>
      <color theme="1"/>
      <name val="Arial LatArm"/>
      <family val="2"/>
    </font>
    <font>
      <b/>
      <sz val="12.5"/>
      <color theme="1"/>
      <name val="Arial LatArm"/>
      <family val="2"/>
    </font>
    <font>
      <shadow/>
      <sz val="12.5"/>
      <color rgb="FF000000"/>
      <name val="Sylfaen"/>
      <family val="1"/>
    </font>
    <font>
      <b/>
      <i/>
      <sz val="12.5"/>
      <color theme="1"/>
      <name val="Arial LatArm"/>
      <family val="2"/>
    </font>
    <font>
      <b/>
      <i/>
      <sz val="12.5"/>
      <color theme="1"/>
      <name val="Sylfaen"/>
      <family val="1"/>
    </font>
    <font>
      <b/>
      <sz val="13"/>
      <color theme="1"/>
      <name val="Arial LatArm"/>
      <family val="2"/>
    </font>
    <font>
      <b/>
      <i/>
      <sz val="16"/>
      <color rgb="FFFF0000"/>
      <name val="Calibri"/>
      <family val="2"/>
      <charset val="204"/>
      <scheme val="minor"/>
    </font>
    <font>
      <b/>
      <i/>
      <sz val="12"/>
      <color theme="1"/>
      <name val="GHEA Grapalat"/>
      <family val="3"/>
    </font>
    <font>
      <b/>
      <i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scheme val="minor"/>
    </font>
    <font>
      <sz val="13"/>
      <color theme="1"/>
      <name val="Arial Unicode"/>
      <family val="2"/>
      <charset val="204"/>
    </font>
    <font>
      <sz val="10"/>
      <color theme="1"/>
      <name val="Sylfaen"/>
      <family val="1"/>
    </font>
    <font>
      <sz val="12.5"/>
      <color theme="1"/>
      <name val="Sylfaen"/>
      <family val="2"/>
    </font>
    <font>
      <shadow/>
      <sz val="12.5"/>
      <color theme="1"/>
      <name val="Sylfaen"/>
      <family val="2"/>
    </font>
    <font>
      <b/>
      <sz val="10"/>
      <color theme="1"/>
      <name val="Arial LatArm"/>
      <family val="2"/>
    </font>
    <font>
      <sz val="10"/>
      <color theme="1"/>
      <name val="Arial LatArm"/>
      <family val="2"/>
      <charset val="204"/>
    </font>
    <font>
      <sz val="10"/>
      <color theme="1"/>
      <name val="Arial LatArm"/>
      <family val="2"/>
    </font>
    <font>
      <b/>
      <i/>
      <sz val="9"/>
      <name val="Arial LatArm"/>
      <family val="2"/>
      <charset val="204"/>
    </font>
    <font>
      <b/>
      <sz val="9"/>
      <color theme="1"/>
      <name val="Arial LatArm"/>
      <family val="2"/>
      <charset val="204"/>
    </font>
    <font>
      <sz val="9"/>
      <color theme="1"/>
      <name val="Sylfaen"/>
      <family val="1"/>
      <charset val="204"/>
    </font>
    <font>
      <b/>
      <sz val="9"/>
      <color theme="1"/>
      <name val="Arial LatArm"/>
      <family val="2"/>
    </font>
    <font>
      <b/>
      <sz val="8"/>
      <color theme="1"/>
      <name val="Arial LatArm"/>
      <family val="2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LatArm"/>
      <family val="2"/>
    </font>
    <font>
      <sz val="10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3" borderId="0" xfId="0" applyFill="1"/>
    <xf numFmtId="0" fontId="0" fillId="0" borderId="0" xfId="0" applyBorder="1"/>
    <xf numFmtId="0" fontId="0" fillId="3" borderId="0" xfId="0" applyFill="1" applyBorder="1"/>
    <xf numFmtId="0" fontId="29" fillId="0" borderId="0" xfId="0" applyFont="1"/>
    <xf numFmtId="0" fontId="23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0" fontId="26" fillId="0" borderId="0" xfId="0" applyFont="1" applyAlignment="1"/>
    <xf numFmtId="0" fontId="3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38" fillId="0" borderId="1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vertical="center"/>
    </xf>
    <xf numFmtId="3" fontId="11" fillId="3" borderId="1" xfId="0" applyNumberFormat="1" applyFont="1" applyFill="1" applyBorder="1" applyAlignment="1">
      <alignment vertical="center"/>
    </xf>
    <xf numFmtId="0" fontId="15" fillId="3" borderId="1" xfId="0" applyFont="1" applyFill="1" applyBorder="1" applyAlignment="1">
      <alignment vertical="center"/>
    </xf>
    <xf numFmtId="3" fontId="11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vertical="center" wrapText="1"/>
    </xf>
    <xf numFmtId="3" fontId="38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6" fillId="3" borderId="0" xfId="0" applyFont="1" applyFill="1" applyAlignment="1"/>
    <xf numFmtId="0" fontId="37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32" fillId="3" borderId="1" xfId="0" applyFont="1" applyFill="1" applyBorder="1" applyAlignment="1">
      <alignment vertical="center" wrapText="1"/>
    </xf>
    <xf numFmtId="0" fontId="33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3" fontId="16" fillId="3" borderId="1" xfId="0" applyNumberFormat="1" applyFont="1" applyFill="1" applyBorder="1" applyAlignment="1">
      <alignment vertical="center" wrapText="1"/>
    </xf>
    <xf numFmtId="0" fontId="22" fillId="3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3" fontId="34" fillId="3" borderId="1" xfId="0" applyNumberFormat="1" applyFont="1" applyFill="1" applyBorder="1" applyAlignment="1">
      <alignment vertical="center" wrapText="1"/>
    </xf>
    <xf numFmtId="3" fontId="25" fillId="3" borderId="1" xfId="0" applyNumberFormat="1" applyFont="1" applyFill="1" applyBorder="1" applyAlignment="1">
      <alignment vertical="center" wrapText="1"/>
    </xf>
    <xf numFmtId="3" fontId="41" fillId="3" borderId="1" xfId="0" applyNumberFormat="1" applyFont="1" applyFill="1" applyBorder="1" applyAlignment="1">
      <alignment vertical="center" wrapText="1"/>
    </xf>
    <xf numFmtId="3" fontId="40" fillId="3" borderId="1" xfId="0" applyNumberFormat="1" applyFont="1" applyFill="1" applyBorder="1" applyAlignment="1">
      <alignment vertical="center" wrapText="1"/>
    </xf>
    <xf numFmtId="0" fontId="27" fillId="0" borderId="2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0" fontId="27" fillId="0" borderId="3" xfId="0" applyFont="1" applyBorder="1" applyAlignment="1">
      <alignment horizontal="center" wrapText="1"/>
    </xf>
    <xf numFmtId="3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0"/>
  <sheetViews>
    <sheetView tabSelected="1" topLeftCell="A64" zoomScaleNormal="100" zoomScaleSheetLayoutView="100" workbookViewId="0">
      <selection activeCell="B68" sqref="B68:K68"/>
    </sheetView>
  </sheetViews>
  <sheetFormatPr defaultRowHeight="15"/>
  <cols>
    <col min="1" max="1" width="6.140625" customWidth="1"/>
    <col min="2" max="2" width="57.42578125" customWidth="1"/>
    <col min="3" max="3" width="7" customWidth="1"/>
    <col min="4" max="4" width="5.28515625" customWidth="1"/>
    <col min="5" max="5" width="10.7109375" customWidth="1"/>
    <col min="6" max="6" width="6.140625" customWidth="1"/>
    <col min="7" max="7" width="9.42578125" customWidth="1"/>
    <col min="8" max="8" width="6.140625" customWidth="1"/>
    <col min="9" max="9" width="9.85546875" style="2" customWidth="1"/>
    <col min="10" max="10" width="6.140625" style="2" customWidth="1"/>
    <col min="11" max="11" width="9.85546875" style="2" customWidth="1"/>
    <col min="12" max="12" width="9.140625" style="2"/>
    <col min="13" max="13" width="10" bestFit="1" customWidth="1"/>
  </cols>
  <sheetData>
    <row r="1" spans="1:14" ht="68.25" customHeight="1">
      <c r="A1" s="59" t="s">
        <v>3</v>
      </c>
      <c r="B1" s="58" t="s">
        <v>6</v>
      </c>
      <c r="C1" s="65" t="s">
        <v>81</v>
      </c>
      <c r="D1" s="65"/>
      <c r="E1" s="65"/>
      <c r="F1" s="65"/>
      <c r="G1" s="65"/>
      <c r="H1" s="65"/>
      <c r="I1" s="65"/>
      <c r="J1" s="65"/>
      <c r="K1" s="65"/>
    </row>
    <row r="2" spans="1:14" ht="24" customHeight="1">
      <c r="A2" s="59"/>
      <c r="B2" s="58"/>
      <c r="C2" s="60" t="s">
        <v>41</v>
      </c>
      <c r="D2" s="60"/>
      <c r="E2" s="60"/>
      <c r="F2" s="60"/>
      <c r="G2" s="60"/>
      <c r="H2" s="60"/>
      <c r="I2" s="60"/>
      <c r="J2" s="60"/>
      <c r="K2" s="60"/>
      <c r="L2" s="4"/>
    </row>
    <row r="3" spans="1:14" ht="17.25">
      <c r="A3" s="59"/>
      <c r="B3" s="58"/>
      <c r="C3" s="61" t="s">
        <v>45</v>
      </c>
      <c r="D3" s="62" t="s">
        <v>46</v>
      </c>
      <c r="E3" s="6" t="s">
        <v>37</v>
      </c>
      <c r="F3" s="63" t="s">
        <v>38</v>
      </c>
      <c r="G3" s="63"/>
      <c r="H3" s="63" t="s">
        <v>39</v>
      </c>
      <c r="I3" s="63"/>
      <c r="J3" s="64" t="s">
        <v>40</v>
      </c>
      <c r="K3" s="64"/>
      <c r="L3" s="4"/>
      <c r="N3" s="3"/>
    </row>
    <row r="4" spans="1:14" ht="106.5" customHeight="1">
      <c r="A4" s="58" t="s">
        <v>43</v>
      </c>
      <c r="B4" s="58"/>
      <c r="C4" s="61"/>
      <c r="D4" s="62"/>
      <c r="E4" s="9" t="s">
        <v>73</v>
      </c>
      <c r="F4" s="7" t="s">
        <v>46</v>
      </c>
      <c r="G4" s="9" t="s">
        <v>74</v>
      </c>
      <c r="H4" s="7" t="s">
        <v>46</v>
      </c>
      <c r="I4" s="20" t="s">
        <v>75</v>
      </c>
      <c r="J4" s="21" t="s">
        <v>46</v>
      </c>
      <c r="K4" s="20" t="s">
        <v>76</v>
      </c>
      <c r="L4" s="4"/>
    </row>
    <row r="5" spans="1:14" ht="15.75" customHeight="1">
      <c r="A5" s="56"/>
      <c r="B5" s="57" t="s">
        <v>42</v>
      </c>
      <c r="C5" s="26"/>
      <c r="D5" s="26"/>
      <c r="E5" s="11">
        <v>700000</v>
      </c>
      <c r="F5" s="12"/>
      <c r="G5" s="11">
        <v>900000</v>
      </c>
      <c r="H5" s="11"/>
      <c r="I5" s="22">
        <v>700000</v>
      </c>
      <c r="J5" s="22"/>
      <c r="K5" s="22">
        <v>450000</v>
      </c>
      <c r="L5" s="4"/>
    </row>
    <row r="6" spans="1:14" ht="36.75" customHeight="1">
      <c r="A6" s="56"/>
      <c r="B6" s="57"/>
      <c r="C6" s="10"/>
      <c r="D6" s="10"/>
      <c r="E6" s="13" t="s">
        <v>4</v>
      </c>
      <c r="F6" s="13"/>
      <c r="G6" s="14" t="s">
        <v>5</v>
      </c>
      <c r="H6" s="14"/>
      <c r="I6" s="23" t="s">
        <v>5</v>
      </c>
      <c r="J6" s="23"/>
      <c r="K6" s="24" t="s">
        <v>4</v>
      </c>
      <c r="L6" s="4"/>
    </row>
    <row r="7" spans="1:14" ht="17.25">
      <c r="A7" s="27">
        <v>1</v>
      </c>
      <c r="B7" s="19" t="s">
        <v>7</v>
      </c>
      <c r="C7" s="19" t="s">
        <v>47</v>
      </c>
      <c r="D7" s="19">
        <v>1</v>
      </c>
      <c r="E7" s="18">
        <v>3000</v>
      </c>
      <c r="F7" s="19">
        <v>1</v>
      </c>
      <c r="G7" s="18"/>
      <c r="H7" s="19">
        <v>1</v>
      </c>
      <c r="I7" s="18"/>
      <c r="J7" s="19">
        <v>1</v>
      </c>
      <c r="K7" s="18"/>
      <c r="L7" s="4"/>
    </row>
    <row r="8" spans="1:14" ht="17.25">
      <c r="A8" s="28">
        <v>2</v>
      </c>
      <c r="B8" s="19" t="s">
        <v>8</v>
      </c>
      <c r="C8" s="19" t="s">
        <v>47</v>
      </c>
      <c r="D8" s="19">
        <v>1</v>
      </c>
      <c r="E8" s="18">
        <v>3000</v>
      </c>
      <c r="F8" s="19">
        <v>1</v>
      </c>
      <c r="G8" s="18"/>
      <c r="H8" s="19">
        <v>1</v>
      </c>
      <c r="I8" s="18"/>
      <c r="J8" s="19">
        <v>1</v>
      </c>
      <c r="K8" s="18"/>
      <c r="L8" s="4"/>
    </row>
    <row r="9" spans="1:14" ht="34.5">
      <c r="A9" s="27">
        <v>3</v>
      </c>
      <c r="B9" s="19" t="s">
        <v>9</v>
      </c>
      <c r="C9" s="19" t="s">
        <v>47</v>
      </c>
      <c r="D9" s="19">
        <v>1</v>
      </c>
      <c r="E9" s="18">
        <v>4000</v>
      </c>
      <c r="F9" s="19">
        <v>1</v>
      </c>
      <c r="G9" s="18">
        <v>5000</v>
      </c>
      <c r="H9" s="19">
        <v>1</v>
      </c>
      <c r="I9" s="18">
        <v>5000</v>
      </c>
      <c r="J9" s="19">
        <v>1</v>
      </c>
      <c r="K9" s="18">
        <v>5000</v>
      </c>
      <c r="L9" s="4"/>
    </row>
    <row r="10" spans="1:14" ht="34.5">
      <c r="A10" s="28">
        <v>4</v>
      </c>
      <c r="B10" s="19" t="s">
        <v>10</v>
      </c>
      <c r="C10" s="19" t="s">
        <v>47</v>
      </c>
      <c r="D10" s="19">
        <v>1</v>
      </c>
      <c r="E10" s="18">
        <v>4000</v>
      </c>
      <c r="F10" s="19">
        <v>1</v>
      </c>
      <c r="G10" s="18">
        <v>5000</v>
      </c>
      <c r="H10" s="19">
        <v>1</v>
      </c>
      <c r="I10" s="18">
        <v>5000</v>
      </c>
      <c r="J10" s="19">
        <v>1</v>
      </c>
      <c r="K10" s="18">
        <v>5000</v>
      </c>
      <c r="L10" s="4"/>
    </row>
    <row r="11" spans="1:14" ht="34.5">
      <c r="A11" s="28">
        <v>5</v>
      </c>
      <c r="B11" s="19" t="s">
        <v>11</v>
      </c>
      <c r="C11" s="19" t="s">
        <v>47</v>
      </c>
      <c r="D11" s="19">
        <v>1</v>
      </c>
      <c r="E11" s="18">
        <v>4000</v>
      </c>
      <c r="F11" s="19">
        <v>1</v>
      </c>
      <c r="G11" s="18">
        <v>5000</v>
      </c>
      <c r="H11" s="19">
        <v>1</v>
      </c>
      <c r="I11" s="18">
        <v>5000</v>
      </c>
      <c r="J11" s="19">
        <v>1</v>
      </c>
      <c r="K11" s="18">
        <v>5000</v>
      </c>
      <c r="L11" s="4"/>
    </row>
    <row r="12" spans="1:14" ht="17.25">
      <c r="A12" s="27"/>
      <c r="B12" s="29" t="s">
        <v>2</v>
      </c>
      <c r="C12" s="29"/>
      <c r="D12" s="29"/>
      <c r="E12" s="18"/>
      <c r="F12" s="29"/>
      <c r="G12" s="18"/>
      <c r="H12" s="29"/>
      <c r="I12" s="18"/>
      <c r="J12" s="29"/>
      <c r="K12" s="18"/>
      <c r="L12" s="4"/>
    </row>
    <row r="13" spans="1:14" ht="34.5">
      <c r="A13" s="28">
        <v>6</v>
      </c>
      <c r="B13" s="19" t="s">
        <v>12</v>
      </c>
      <c r="C13" s="19" t="s">
        <v>47</v>
      </c>
      <c r="D13" s="19">
        <v>1</v>
      </c>
      <c r="E13" s="18">
        <v>10000</v>
      </c>
      <c r="F13" s="19"/>
      <c r="G13" s="18"/>
      <c r="H13" s="19"/>
      <c r="I13" s="18"/>
      <c r="J13" s="19"/>
      <c r="K13" s="18"/>
      <c r="L13" s="4"/>
    </row>
    <row r="14" spans="1:14" ht="17.25">
      <c r="A14" s="27">
        <v>7</v>
      </c>
      <c r="B14" s="19" t="s">
        <v>13</v>
      </c>
      <c r="C14" s="19" t="s">
        <v>47</v>
      </c>
      <c r="D14" s="19">
        <v>1</v>
      </c>
      <c r="E14" s="18">
        <v>10000</v>
      </c>
      <c r="F14" s="19"/>
      <c r="G14" s="18"/>
      <c r="H14" s="19"/>
      <c r="I14" s="18"/>
      <c r="J14" s="19"/>
      <c r="K14" s="18"/>
      <c r="L14" s="4"/>
    </row>
    <row r="15" spans="1:14" ht="17.25">
      <c r="A15" s="28">
        <v>8</v>
      </c>
      <c r="B15" s="19" t="s">
        <v>14</v>
      </c>
      <c r="C15" s="19" t="s">
        <v>47</v>
      </c>
      <c r="D15" s="19">
        <v>1</v>
      </c>
      <c r="E15" s="18">
        <v>20000</v>
      </c>
      <c r="F15" s="19"/>
      <c r="G15" s="18"/>
      <c r="H15" s="19"/>
      <c r="I15" s="18"/>
      <c r="J15" s="19"/>
      <c r="K15" s="18"/>
      <c r="L15" s="4"/>
      <c r="M15" s="3"/>
    </row>
    <row r="16" spans="1:14" ht="17.25">
      <c r="A16" s="28">
        <v>9</v>
      </c>
      <c r="B16" s="19" t="s">
        <v>15</v>
      </c>
      <c r="C16" s="19" t="s">
        <v>47</v>
      </c>
      <c r="D16" s="19">
        <v>1</v>
      </c>
      <c r="E16" s="18">
        <v>12000</v>
      </c>
      <c r="F16" s="19"/>
      <c r="G16" s="18"/>
      <c r="H16" s="19"/>
      <c r="I16" s="18"/>
      <c r="J16" s="19"/>
      <c r="K16" s="18"/>
      <c r="L16" s="4"/>
      <c r="M16" s="3"/>
    </row>
    <row r="17" spans="1:13" ht="17.25">
      <c r="A17" s="27">
        <v>10</v>
      </c>
      <c r="B17" s="19" t="s">
        <v>50</v>
      </c>
      <c r="C17" s="19" t="s">
        <v>47</v>
      </c>
      <c r="D17" s="19">
        <v>5</v>
      </c>
      <c r="E17" s="16">
        <v>20000</v>
      </c>
      <c r="F17" s="16"/>
      <c r="G17" s="15"/>
      <c r="H17" s="15"/>
      <c r="I17" s="16"/>
      <c r="J17" s="16"/>
      <c r="K17" s="16"/>
      <c r="L17" s="4"/>
      <c r="M17" s="3"/>
    </row>
    <row r="18" spans="1:13" ht="17.25">
      <c r="A18" s="28">
        <v>11</v>
      </c>
      <c r="B18" s="19" t="s">
        <v>55</v>
      </c>
      <c r="C18" s="19" t="s">
        <v>47</v>
      </c>
      <c r="D18" s="19"/>
      <c r="E18" s="16"/>
      <c r="F18" s="16">
        <v>1</v>
      </c>
      <c r="G18" s="15">
        <v>64000</v>
      </c>
      <c r="H18" s="15"/>
      <c r="I18" s="16"/>
      <c r="J18" s="16"/>
      <c r="K18" s="16"/>
      <c r="L18" s="4"/>
      <c r="M18" s="3"/>
    </row>
    <row r="19" spans="1:13" ht="34.5">
      <c r="A19" s="27"/>
      <c r="B19" s="29" t="s">
        <v>16</v>
      </c>
      <c r="C19" s="29"/>
      <c r="D19" s="29"/>
      <c r="E19" s="18"/>
      <c r="F19" s="18"/>
      <c r="G19" s="18"/>
      <c r="H19" s="18"/>
      <c r="I19" s="18"/>
      <c r="J19" s="18"/>
      <c r="K19" s="18"/>
      <c r="L19" s="4"/>
      <c r="M19" s="3"/>
    </row>
    <row r="20" spans="1:13" ht="17.25">
      <c r="A20" s="28">
        <v>12</v>
      </c>
      <c r="B20" s="19" t="s">
        <v>49</v>
      </c>
      <c r="C20" s="19" t="s">
        <v>48</v>
      </c>
      <c r="D20" s="19">
        <v>25</v>
      </c>
      <c r="E20" s="15">
        <v>125000</v>
      </c>
      <c r="F20" s="15">
        <v>100</v>
      </c>
      <c r="G20" s="16">
        <v>450000</v>
      </c>
      <c r="H20" s="16">
        <v>24</v>
      </c>
      <c r="I20" s="16">
        <v>144000</v>
      </c>
      <c r="J20" s="16">
        <v>48</v>
      </c>
      <c r="K20" s="16">
        <v>240000</v>
      </c>
      <c r="L20" s="4"/>
      <c r="M20" s="3"/>
    </row>
    <row r="21" spans="1:13" ht="17.25">
      <c r="A21" s="28">
        <v>13</v>
      </c>
      <c r="B21" s="19" t="s">
        <v>17</v>
      </c>
      <c r="C21" s="19" t="s">
        <v>47</v>
      </c>
      <c r="D21" s="19"/>
      <c r="E21" s="16"/>
      <c r="F21" s="16">
        <v>4</v>
      </c>
      <c r="G21" s="15">
        <v>16000</v>
      </c>
      <c r="H21" s="15">
        <v>4</v>
      </c>
      <c r="I21" s="16">
        <v>16000</v>
      </c>
      <c r="J21" s="16">
        <v>6</v>
      </c>
      <c r="K21" s="16">
        <v>30000</v>
      </c>
      <c r="L21" s="4"/>
      <c r="M21" s="3"/>
    </row>
    <row r="22" spans="1:13" ht="17.25">
      <c r="A22" s="27">
        <v>14</v>
      </c>
      <c r="B22" s="19" t="s">
        <v>53</v>
      </c>
      <c r="C22" s="19" t="s">
        <v>47</v>
      </c>
      <c r="D22" s="19"/>
      <c r="E22" s="16"/>
      <c r="F22" s="16"/>
      <c r="G22" s="15"/>
      <c r="H22" s="15">
        <v>6</v>
      </c>
      <c r="I22" s="16">
        <v>15000</v>
      </c>
      <c r="J22" s="16">
        <v>6</v>
      </c>
      <c r="K22" s="16">
        <v>24000</v>
      </c>
      <c r="L22" s="4"/>
      <c r="M22" s="3"/>
    </row>
    <row r="23" spans="1:13" ht="17.25">
      <c r="A23" s="28">
        <v>15</v>
      </c>
      <c r="B23" s="19" t="s">
        <v>54</v>
      </c>
      <c r="C23" s="19" t="s">
        <v>47</v>
      </c>
      <c r="D23" s="19"/>
      <c r="E23" s="16"/>
      <c r="F23" s="16"/>
      <c r="G23" s="15"/>
      <c r="H23" s="15"/>
      <c r="I23" s="16"/>
      <c r="J23" s="16">
        <v>6</v>
      </c>
      <c r="K23" s="16">
        <v>84000</v>
      </c>
      <c r="L23" s="4"/>
      <c r="M23" s="3"/>
    </row>
    <row r="24" spans="1:13" ht="17.25">
      <c r="A24" s="27">
        <v>16</v>
      </c>
      <c r="B24" s="19" t="s">
        <v>18</v>
      </c>
      <c r="C24" s="19" t="s">
        <v>47</v>
      </c>
      <c r="D24" s="19"/>
      <c r="E24" s="16"/>
      <c r="F24" s="16">
        <v>4</v>
      </c>
      <c r="G24" s="15">
        <v>100000</v>
      </c>
      <c r="H24" s="15">
        <v>4</v>
      </c>
      <c r="I24" s="16">
        <v>60000</v>
      </c>
      <c r="J24" s="16">
        <v>6</v>
      </c>
      <c r="K24" s="16">
        <v>90000</v>
      </c>
      <c r="L24" s="4"/>
      <c r="M24" s="3"/>
    </row>
    <row r="25" spans="1:13" ht="17.25">
      <c r="A25" s="28">
        <v>17</v>
      </c>
      <c r="B25" s="19" t="s">
        <v>51</v>
      </c>
      <c r="C25" s="30" t="s">
        <v>52</v>
      </c>
      <c r="D25" s="30"/>
      <c r="E25" s="15"/>
      <c r="F25" s="15">
        <v>50</v>
      </c>
      <c r="G25" s="15">
        <v>125000</v>
      </c>
      <c r="H25" s="15"/>
      <c r="I25" s="17"/>
      <c r="J25" s="17"/>
      <c r="K25" s="17"/>
      <c r="L25" s="4"/>
      <c r="M25" s="3"/>
    </row>
    <row r="26" spans="1:13" ht="34.5">
      <c r="A26" s="28">
        <v>18</v>
      </c>
      <c r="B26" s="19" t="s">
        <v>56</v>
      </c>
      <c r="C26" s="30"/>
      <c r="D26" s="30"/>
      <c r="E26" s="18"/>
      <c r="F26" s="18"/>
      <c r="G26" s="18"/>
      <c r="H26" s="18">
        <v>2</v>
      </c>
      <c r="I26" s="18">
        <v>16000</v>
      </c>
      <c r="J26" s="18">
        <v>3</v>
      </c>
      <c r="K26" s="18">
        <v>24000</v>
      </c>
      <c r="L26" s="4"/>
      <c r="M26" s="3"/>
    </row>
    <row r="27" spans="1:13" ht="17.25">
      <c r="A27" s="28"/>
      <c r="B27" s="29" t="s">
        <v>19</v>
      </c>
      <c r="C27" s="29"/>
      <c r="D27" s="29"/>
      <c r="E27" s="18"/>
      <c r="F27" s="18"/>
      <c r="G27" s="18"/>
      <c r="H27" s="18"/>
      <c r="I27" s="18"/>
      <c r="J27" s="18"/>
      <c r="K27" s="18"/>
      <c r="L27" s="4"/>
      <c r="M27" s="3"/>
    </row>
    <row r="28" spans="1:13" ht="17.25">
      <c r="A28" s="27">
        <v>19</v>
      </c>
      <c r="B28" s="19" t="s">
        <v>20</v>
      </c>
      <c r="C28" s="29" t="s">
        <v>47</v>
      </c>
      <c r="D28" s="29">
        <v>1</v>
      </c>
      <c r="E28" s="18">
        <v>15000</v>
      </c>
      <c r="F28" s="18"/>
      <c r="G28" s="18"/>
      <c r="H28" s="18"/>
      <c r="I28" s="18"/>
      <c r="J28" s="18"/>
      <c r="K28" s="18"/>
      <c r="L28" s="4"/>
      <c r="M28" s="3"/>
    </row>
    <row r="29" spans="1:13" ht="17.25">
      <c r="A29" s="28">
        <v>20</v>
      </c>
      <c r="B29" s="19" t="s">
        <v>21</v>
      </c>
      <c r="C29" s="30" t="s">
        <v>48</v>
      </c>
      <c r="D29" s="30">
        <v>15</v>
      </c>
      <c r="E29" s="18">
        <v>15000</v>
      </c>
      <c r="F29" s="18">
        <v>25</v>
      </c>
      <c r="G29" s="18">
        <v>25000</v>
      </c>
      <c r="H29" s="18">
        <v>30</v>
      </c>
      <c r="I29" s="18">
        <v>30000</v>
      </c>
      <c r="J29" s="18">
        <v>30</v>
      </c>
      <c r="K29" s="18">
        <v>30000</v>
      </c>
      <c r="L29" s="4"/>
      <c r="M29" s="3"/>
    </row>
    <row r="30" spans="1:13" s="2" customFormat="1" ht="22.9" customHeight="1">
      <c r="A30" s="28"/>
      <c r="B30" s="29" t="s">
        <v>22</v>
      </c>
      <c r="C30" s="29"/>
      <c r="D30" s="29"/>
      <c r="E30" s="18"/>
      <c r="F30" s="18"/>
      <c r="G30" s="18"/>
      <c r="H30" s="18"/>
      <c r="I30" s="18"/>
      <c r="J30" s="18"/>
      <c r="K30" s="18"/>
      <c r="L30" s="4"/>
      <c r="M30" s="4"/>
    </row>
    <row r="31" spans="1:13" ht="17.25">
      <c r="A31" s="27">
        <v>21</v>
      </c>
      <c r="B31" s="19" t="s">
        <v>23</v>
      </c>
      <c r="C31" s="30" t="s">
        <v>48</v>
      </c>
      <c r="D31" s="30">
        <v>8</v>
      </c>
      <c r="E31" s="18">
        <v>64000</v>
      </c>
      <c r="F31" s="18">
        <v>15</v>
      </c>
      <c r="G31" s="18">
        <v>45000</v>
      </c>
      <c r="H31" s="18"/>
      <c r="I31" s="18"/>
      <c r="J31" s="18"/>
      <c r="K31" s="18"/>
      <c r="L31" s="4"/>
      <c r="M31" s="3"/>
    </row>
    <row r="32" spans="1:13" ht="17.25">
      <c r="A32" s="28">
        <v>22</v>
      </c>
      <c r="B32" s="19" t="s">
        <v>63</v>
      </c>
      <c r="C32" s="30" t="s">
        <v>48</v>
      </c>
      <c r="D32" s="31">
        <v>4</v>
      </c>
      <c r="E32" s="18">
        <v>28000</v>
      </c>
      <c r="F32" s="32"/>
      <c r="G32" s="32"/>
      <c r="H32" s="32"/>
      <c r="I32" s="32"/>
      <c r="J32" s="32"/>
      <c r="K32" s="17"/>
      <c r="L32" s="4"/>
      <c r="M32" s="3"/>
    </row>
    <row r="33" spans="1:14" ht="17.25">
      <c r="A33" s="27">
        <v>23</v>
      </c>
      <c r="B33" s="33" t="s">
        <v>59</v>
      </c>
      <c r="C33" s="30" t="s">
        <v>47</v>
      </c>
      <c r="D33" s="30">
        <v>1</v>
      </c>
      <c r="E33" s="18">
        <v>9000</v>
      </c>
      <c r="F33" s="18">
        <v>2</v>
      </c>
      <c r="G33" s="18">
        <v>60000</v>
      </c>
      <c r="H33" s="32"/>
      <c r="I33" s="18"/>
      <c r="J33" s="18"/>
      <c r="K33" s="15"/>
      <c r="L33" s="4"/>
      <c r="M33" s="3"/>
    </row>
    <row r="34" spans="1:14" ht="17.25">
      <c r="A34" s="28">
        <v>24</v>
      </c>
      <c r="B34" s="34" t="s">
        <v>62</v>
      </c>
      <c r="C34" s="31" t="s">
        <v>47</v>
      </c>
      <c r="D34" s="31">
        <v>2</v>
      </c>
      <c r="E34" s="18">
        <v>54000</v>
      </c>
      <c r="F34" s="32"/>
      <c r="G34" s="32"/>
      <c r="H34" s="32"/>
      <c r="I34" s="32"/>
      <c r="J34" s="32"/>
      <c r="K34" s="17"/>
      <c r="L34" s="4"/>
      <c r="M34" s="3"/>
    </row>
    <row r="35" spans="1:14" ht="17.25">
      <c r="A35" s="28">
        <v>25</v>
      </c>
      <c r="B35" s="19" t="s">
        <v>57</v>
      </c>
      <c r="C35" s="31" t="s">
        <v>47</v>
      </c>
      <c r="D35" s="31"/>
      <c r="E35" s="32"/>
      <c r="F35" s="18">
        <v>1</v>
      </c>
      <c r="G35" s="18">
        <v>230000</v>
      </c>
      <c r="H35" s="32"/>
      <c r="I35" s="32"/>
      <c r="J35" s="32"/>
      <c r="K35" s="17"/>
      <c r="L35" s="4"/>
      <c r="M35" s="3"/>
    </row>
    <row r="36" spans="1:14" ht="17.25">
      <c r="A36" s="27">
        <v>26</v>
      </c>
      <c r="B36" s="19" t="s">
        <v>58</v>
      </c>
      <c r="C36" s="31" t="s">
        <v>47</v>
      </c>
      <c r="D36" s="31"/>
      <c r="E36" s="32"/>
      <c r="F36" s="18">
        <v>1</v>
      </c>
      <c r="G36" s="18">
        <v>120000</v>
      </c>
      <c r="H36" s="32"/>
      <c r="I36" s="32"/>
      <c r="J36" s="32"/>
      <c r="K36" s="17"/>
      <c r="L36" s="4"/>
      <c r="M36" s="3"/>
    </row>
    <row r="37" spans="1:14" ht="17.25">
      <c r="A37" s="28"/>
      <c r="B37" s="29" t="s">
        <v>24</v>
      </c>
      <c r="C37" s="29"/>
      <c r="D37" s="29"/>
      <c r="E37" s="35"/>
      <c r="F37" s="35"/>
      <c r="G37" s="32"/>
      <c r="H37" s="32"/>
      <c r="I37" s="35"/>
      <c r="J37" s="35"/>
      <c r="K37" s="35"/>
      <c r="L37" s="4"/>
      <c r="M37" s="3"/>
    </row>
    <row r="38" spans="1:14" ht="17.25">
      <c r="A38" s="27">
        <v>27</v>
      </c>
      <c r="B38" s="33" t="s">
        <v>66</v>
      </c>
      <c r="C38" s="30"/>
      <c r="D38" s="30"/>
      <c r="E38" s="32"/>
      <c r="F38" s="32"/>
      <c r="G38" s="32"/>
      <c r="H38" s="18">
        <v>2</v>
      </c>
      <c r="I38" s="18">
        <v>57500</v>
      </c>
      <c r="J38" s="18">
        <v>6</v>
      </c>
      <c r="K38" s="18">
        <v>90000</v>
      </c>
      <c r="L38" s="4"/>
      <c r="M38" s="3"/>
    </row>
    <row r="39" spans="1:14" ht="17.25">
      <c r="A39" s="28"/>
      <c r="B39" s="29" t="s">
        <v>0</v>
      </c>
      <c r="C39" s="29"/>
      <c r="D39" s="29"/>
      <c r="E39" s="36"/>
      <c r="F39" s="36"/>
      <c r="G39" s="35"/>
      <c r="H39" s="35"/>
      <c r="I39" s="35"/>
      <c r="J39" s="35"/>
      <c r="K39" s="35"/>
      <c r="L39" s="4"/>
      <c r="M39" s="3"/>
    </row>
    <row r="40" spans="1:14" ht="17.25">
      <c r="A40" s="28">
        <v>28</v>
      </c>
      <c r="B40" s="19" t="s">
        <v>25</v>
      </c>
      <c r="C40" s="30" t="s">
        <v>47</v>
      </c>
      <c r="D40" s="30">
        <v>4</v>
      </c>
      <c r="E40" s="18">
        <v>16000</v>
      </c>
      <c r="F40" s="18"/>
      <c r="G40" s="15"/>
      <c r="H40" s="15"/>
      <c r="I40" s="18"/>
      <c r="J40" s="18">
        <v>4</v>
      </c>
      <c r="K40" s="18">
        <v>200000</v>
      </c>
      <c r="L40" s="4"/>
      <c r="M40" s="3"/>
      <c r="N40" s="3"/>
    </row>
    <row r="41" spans="1:14" ht="17.25">
      <c r="A41" s="27">
        <v>29</v>
      </c>
      <c r="B41" s="33" t="s">
        <v>71</v>
      </c>
      <c r="C41" s="30"/>
      <c r="D41" s="30"/>
      <c r="E41" s="18"/>
      <c r="F41" s="18"/>
      <c r="G41" s="17"/>
      <c r="H41" s="18">
        <v>4</v>
      </c>
      <c r="I41" s="18">
        <v>112000</v>
      </c>
      <c r="J41" s="18"/>
      <c r="K41" s="18"/>
      <c r="L41" s="4"/>
      <c r="M41" s="3"/>
      <c r="N41" s="3"/>
    </row>
    <row r="42" spans="1:14" ht="17.25">
      <c r="A42" s="28">
        <v>30</v>
      </c>
      <c r="B42" s="37" t="s">
        <v>72</v>
      </c>
      <c r="C42" s="38"/>
      <c r="D42" s="38"/>
      <c r="E42" s="18"/>
      <c r="F42" s="18"/>
      <c r="G42" s="32"/>
      <c r="H42" s="18">
        <v>6</v>
      </c>
      <c r="I42" s="36">
        <v>36000</v>
      </c>
      <c r="J42" s="36">
        <v>4</v>
      </c>
      <c r="K42" s="15">
        <v>24000</v>
      </c>
      <c r="L42" s="4"/>
      <c r="M42" s="3"/>
      <c r="N42" s="3"/>
    </row>
    <row r="43" spans="1:14" ht="27.75" customHeight="1">
      <c r="A43" s="27"/>
      <c r="B43" s="29" t="s">
        <v>26</v>
      </c>
      <c r="C43" s="29"/>
      <c r="D43" s="29"/>
      <c r="E43" s="35"/>
      <c r="F43" s="35"/>
      <c r="G43" s="35"/>
      <c r="H43" s="35"/>
      <c r="I43" s="35"/>
      <c r="J43" s="35"/>
      <c r="K43" s="35"/>
      <c r="L43" s="4"/>
      <c r="M43" s="3"/>
      <c r="N43" s="3"/>
    </row>
    <row r="44" spans="1:14" ht="17.25">
      <c r="A44" s="28">
        <v>31</v>
      </c>
      <c r="B44" s="19" t="s">
        <v>68</v>
      </c>
      <c r="C44" s="30" t="s">
        <v>47</v>
      </c>
      <c r="D44" s="30"/>
      <c r="E44" s="18"/>
      <c r="F44" s="18"/>
      <c r="G44" s="18"/>
      <c r="H44" s="18">
        <v>1</v>
      </c>
      <c r="I44" s="18">
        <v>15000</v>
      </c>
      <c r="J44" s="18">
        <v>2</v>
      </c>
      <c r="K44" s="18">
        <v>16000</v>
      </c>
      <c r="L44" s="4"/>
      <c r="M44" s="3"/>
      <c r="N44" s="3"/>
    </row>
    <row r="45" spans="1:14" ht="34.5">
      <c r="A45" s="28">
        <v>32</v>
      </c>
      <c r="B45" s="19" t="s">
        <v>67</v>
      </c>
      <c r="C45" s="30"/>
      <c r="D45" s="30"/>
      <c r="E45" s="18"/>
      <c r="F45" s="18"/>
      <c r="G45" s="15"/>
      <c r="H45" s="15">
        <v>2</v>
      </c>
      <c r="I45" s="18">
        <v>24000</v>
      </c>
      <c r="J45" s="15">
        <v>4</v>
      </c>
      <c r="K45" s="18">
        <v>40000</v>
      </c>
      <c r="L45" s="4"/>
      <c r="M45" s="3"/>
      <c r="N45" s="3"/>
    </row>
    <row r="46" spans="1:14" ht="38.25" customHeight="1">
      <c r="A46" s="27">
        <v>33</v>
      </c>
      <c r="B46" s="19" t="s">
        <v>27</v>
      </c>
      <c r="C46" s="30" t="s">
        <v>48</v>
      </c>
      <c r="D46" s="30"/>
      <c r="E46" s="15"/>
      <c r="F46" s="15">
        <v>120</v>
      </c>
      <c r="G46" s="36">
        <v>420000</v>
      </c>
      <c r="H46" s="36">
        <v>40</v>
      </c>
      <c r="I46" s="15">
        <v>160000</v>
      </c>
      <c r="J46" s="15">
        <v>30</v>
      </c>
      <c r="K46" s="18">
        <v>120000</v>
      </c>
      <c r="L46" s="4"/>
      <c r="M46" s="3"/>
      <c r="N46" s="3"/>
    </row>
    <row r="47" spans="1:14" ht="17.25">
      <c r="A47" s="28">
        <v>34</v>
      </c>
      <c r="B47" s="39" t="s">
        <v>70</v>
      </c>
      <c r="C47" s="31" t="s">
        <v>48</v>
      </c>
      <c r="D47" s="31"/>
      <c r="E47" s="15"/>
      <c r="F47" s="15"/>
      <c r="G47" s="15"/>
      <c r="H47" s="15">
        <v>100</v>
      </c>
      <c r="I47" s="15">
        <v>400000</v>
      </c>
      <c r="J47" s="15"/>
      <c r="K47" s="18"/>
      <c r="L47" s="4"/>
      <c r="M47" s="3"/>
      <c r="N47" s="3"/>
    </row>
    <row r="48" spans="1:14" ht="17.25">
      <c r="A48" s="27">
        <v>35</v>
      </c>
      <c r="B48" s="39" t="s">
        <v>69</v>
      </c>
      <c r="C48" s="31"/>
      <c r="D48" s="31"/>
      <c r="E48" s="15"/>
      <c r="F48" s="15"/>
      <c r="G48" s="36"/>
      <c r="H48" s="36">
        <v>1</v>
      </c>
      <c r="I48" s="15">
        <v>70000</v>
      </c>
      <c r="J48" s="15"/>
      <c r="K48" s="32"/>
      <c r="L48" s="4"/>
      <c r="M48" s="3"/>
      <c r="N48" s="3"/>
    </row>
    <row r="49" spans="1:14" ht="17.25">
      <c r="A49" s="28"/>
      <c r="B49" s="29" t="s">
        <v>28</v>
      </c>
      <c r="C49" s="29"/>
      <c r="D49" s="29"/>
      <c r="E49" s="18"/>
      <c r="F49" s="18"/>
      <c r="G49" s="18"/>
      <c r="H49" s="18"/>
      <c r="I49" s="18"/>
      <c r="J49" s="18"/>
      <c r="K49" s="18"/>
      <c r="L49" s="4"/>
      <c r="M49" s="3"/>
      <c r="N49" s="3"/>
    </row>
    <row r="50" spans="1:14" ht="17.25">
      <c r="A50" s="28">
        <v>36</v>
      </c>
      <c r="B50" s="19" t="s">
        <v>29</v>
      </c>
      <c r="C50" s="30" t="s">
        <v>47</v>
      </c>
      <c r="D50" s="30"/>
      <c r="E50" s="18"/>
      <c r="F50" s="18"/>
      <c r="G50" s="18"/>
      <c r="H50" s="18">
        <v>4</v>
      </c>
      <c r="I50" s="18">
        <v>32000</v>
      </c>
      <c r="J50" s="18"/>
      <c r="K50" s="18"/>
      <c r="L50" s="4"/>
      <c r="M50" s="3"/>
      <c r="N50" s="3"/>
    </row>
    <row r="51" spans="1:14" ht="34.5">
      <c r="A51" s="27">
        <v>37</v>
      </c>
      <c r="B51" s="19" t="s">
        <v>60</v>
      </c>
      <c r="C51" s="30" t="s">
        <v>47</v>
      </c>
      <c r="D51" s="30"/>
      <c r="E51" s="18"/>
      <c r="F51" s="18">
        <v>2</v>
      </c>
      <c r="G51" s="36">
        <v>100000</v>
      </c>
      <c r="H51" s="36"/>
      <c r="I51" s="18"/>
      <c r="J51" s="18"/>
      <c r="K51" s="18"/>
      <c r="L51" s="4"/>
      <c r="M51" s="3"/>
      <c r="N51" s="3"/>
    </row>
    <row r="52" spans="1:14" ht="17.25">
      <c r="A52" s="28">
        <v>38</v>
      </c>
      <c r="B52" s="33" t="s">
        <v>64</v>
      </c>
      <c r="C52" s="30"/>
      <c r="D52" s="30"/>
      <c r="E52" s="18"/>
      <c r="F52" s="18"/>
      <c r="G52" s="18"/>
      <c r="H52" s="18">
        <v>2</v>
      </c>
      <c r="I52" s="18">
        <v>50000</v>
      </c>
      <c r="J52" s="18">
        <v>2</v>
      </c>
      <c r="K52" s="18">
        <v>60000</v>
      </c>
      <c r="L52" s="4"/>
      <c r="M52" s="3"/>
      <c r="N52" s="3"/>
    </row>
    <row r="53" spans="1:14" ht="17.25">
      <c r="A53" s="27">
        <v>39</v>
      </c>
      <c r="B53" s="33" t="s">
        <v>65</v>
      </c>
      <c r="C53" s="30"/>
      <c r="D53" s="30"/>
      <c r="E53" s="32"/>
      <c r="F53" s="32"/>
      <c r="G53" s="32"/>
      <c r="H53" s="36">
        <v>2</v>
      </c>
      <c r="I53" s="18">
        <v>40000</v>
      </c>
      <c r="J53" s="18">
        <v>2</v>
      </c>
      <c r="K53" s="18">
        <v>50000</v>
      </c>
      <c r="L53" s="4"/>
      <c r="M53" s="3"/>
      <c r="N53" s="3"/>
    </row>
    <row r="54" spans="1:14" ht="17.25">
      <c r="A54" s="28">
        <v>40</v>
      </c>
      <c r="B54" s="19" t="s">
        <v>30</v>
      </c>
      <c r="C54" s="30" t="s">
        <v>48</v>
      </c>
      <c r="D54" s="30"/>
      <c r="E54" s="18"/>
      <c r="F54" s="18">
        <v>5</v>
      </c>
      <c r="G54" s="18">
        <v>5000</v>
      </c>
      <c r="H54" s="18">
        <v>5</v>
      </c>
      <c r="I54" s="18">
        <v>10000</v>
      </c>
      <c r="J54" s="18"/>
      <c r="K54" s="18"/>
      <c r="L54" s="4"/>
      <c r="M54" s="3"/>
      <c r="N54" s="3"/>
    </row>
    <row r="55" spans="1:14" ht="17.25">
      <c r="A55" s="28"/>
      <c r="B55" s="29" t="s">
        <v>1</v>
      </c>
      <c r="C55" s="29"/>
      <c r="D55" s="29"/>
      <c r="E55" s="18"/>
      <c r="F55" s="18"/>
      <c r="G55" s="18"/>
      <c r="H55" s="18"/>
      <c r="I55" s="18"/>
      <c r="J55" s="18"/>
      <c r="K55" s="18"/>
      <c r="L55" s="4"/>
      <c r="M55" s="3"/>
      <c r="N55" s="3"/>
    </row>
    <row r="56" spans="1:14" ht="17.25">
      <c r="A56" s="27">
        <v>41</v>
      </c>
      <c r="B56" s="19" t="s">
        <v>61</v>
      </c>
      <c r="C56" s="30" t="s">
        <v>47</v>
      </c>
      <c r="D56" s="30">
        <v>1</v>
      </c>
      <c r="E56" s="18"/>
      <c r="F56" s="18">
        <v>1</v>
      </c>
      <c r="G56" s="18">
        <v>99000</v>
      </c>
      <c r="H56" s="18">
        <v>1</v>
      </c>
      <c r="I56" s="18">
        <v>60000</v>
      </c>
      <c r="J56" s="18">
        <v>1</v>
      </c>
      <c r="K56" s="18"/>
      <c r="L56" s="4"/>
      <c r="M56" s="3"/>
      <c r="N56" s="3"/>
    </row>
    <row r="57" spans="1:14" ht="17.25">
      <c r="A57" s="28">
        <v>42</v>
      </c>
      <c r="B57" s="40" t="s">
        <v>31</v>
      </c>
      <c r="C57" s="41" t="s">
        <v>47</v>
      </c>
      <c r="D57" s="41"/>
      <c r="E57" s="18"/>
      <c r="F57" s="18"/>
      <c r="G57" s="18"/>
      <c r="H57" s="18">
        <v>1</v>
      </c>
      <c r="I57" s="18">
        <v>300000</v>
      </c>
      <c r="J57" s="18"/>
      <c r="K57" s="18"/>
      <c r="L57" s="4"/>
      <c r="M57" s="3"/>
      <c r="N57" s="3"/>
    </row>
    <row r="58" spans="1:14" s="2" customFormat="1" ht="17.25">
      <c r="A58" s="27"/>
      <c r="B58" s="42" t="s">
        <v>32</v>
      </c>
      <c r="C58" s="42"/>
      <c r="D58" s="42"/>
      <c r="E58" s="18"/>
      <c r="F58" s="18"/>
      <c r="G58" s="18"/>
      <c r="H58" s="18"/>
      <c r="I58" s="18"/>
      <c r="J58" s="18"/>
      <c r="K58" s="18"/>
      <c r="L58" s="4"/>
      <c r="M58" s="4"/>
      <c r="N58" s="4"/>
    </row>
    <row r="59" spans="1:14" ht="17.25">
      <c r="A59" s="28">
        <v>43</v>
      </c>
      <c r="B59" s="19" t="s">
        <v>36</v>
      </c>
      <c r="C59" s="30" t="s">
        <v>47</v>
      </c>
      <c r="D59" s="30">
        <v>4</v>
      </c>
      <c r="E59" s="18">
        <v>120000</v>
      </c>
      <c r="F59" s="18">
        <v>4</v>
      </c>
      <c r="G59" s="18">
        <v>360000</v>
      </c>
      <c r="H59" s="18">
        <v>4</v>
      </c>
      <c r="I59" s="18">
        <v>120000</v>
      </c>
      <c r="J59" s="18">
        <v>4</v>
      </c>
      <c r="K59" s="18">
        <v>148000</v>
      </c>
      <c r="L59" s="4"/>
      <c r="M59" s="3"/>
      <c r="N59" s="3"/>
    </row>
    <row r="60" spans="1:14" ht="17.25">
      <c r="A60" s="28">
        <v>44</v>
      </c>
      <c r="B60" s="19" t="s">
        <v>33</v>
      </c>
      <c r="C60" s="30"/>
      <c r="D60" s="35">
        <v>4</v>
      </c>
      <c r="E60" s="35">
        <v>2000</v>
      </c>
      <c r="F60" s="35"/>
      <c r="G60" s="42"/>
      <c r="H60" s="35">
        <v>4</v>
      </c>
      <c r="I60" s="35">
        <v>2000</v>
      </c>
      <c r="J60" s="35">
        <v>4</v>
      </c>
      <c r="K60" s="35">
        <v>2000</v>
      </c>
      <c r="L60" s="4"/>
      <c r="M60" s="3"/>
      <c r="N60" s="3"/>
    </row>
    <row r="61" spans="1:14" ht="17.25">
      <c r="A61" s="27">
        <v>45</v>
      </c>
      <c r="B61" s="19" t="s">
        <v>34</v>
      </c>
      <c r="C61" s="30"/>
      <c r="D61" s="35">
        <v>4</v>
      </c>
      <c r="E61" s="35">
        <v>2000</v>
      </c>
      <c r="F61" s="35"/>
      <c r="G61" s="35"/>
      <c r="H61" s="35">
        <v>4</v>
      </c>
      <c r="I61" s="35">
        <v>2000</v>
      </c>
      <c r="J61" s="35">
        <v>4</v>
      </c>
      <c r="K61" s="35">
        <v>2000</v>
      </c>
      <c r="L61" s="4"/>
      <c r="M61" s="3"/>
      <c r="N61" s="3"/>
    </row>
    <row r="62" spans="1:14" ht="18" customHeight="1">
      <c r="A62" s="43">
        <v>46</v>
      </c>
      <c r="B62" s="44" t="s">
        <v>77</v>
      </c>
      <c r="C62" s="30" t="s">
        <v>47</v>
      </c>
      <c r="D62" s="30">
        <v>1</v>
      </c>
      <c r="E62" s="18">
        <v>300000</v>
      </c>
      <c r="F62" s="18"/>
      <c r="G62" s="18"/>
      <c r="H62" s="18"/>
      <c r="I62" s="18"/>
      <c r="J62" s="18"/>
      <c r="K62" s="18"/>
      <c r="L62" s="4"/>
      <c r="M62" s="3"/>
      <c r="N62" s="3"/>
    </row>
    <row r="63" spans="1:14" ht="18" customHeight="1">
      <c r="A63" s="43">
        <v>47</v>
      </c>
      <c r="B63" s="44" t="s">
        <v>78</v>
      </c>
      <c r="C63" s="30" t="s">
        <v>47</v>
      </c>
      <c r="D63" s="30"/>
      <c r="E63" s="18"/>
      <c r="F63" s="18"/>
      <c r="G63" s="18"/>
      <c r="H63" s="18">
        <v>4</v>
      </c>
      <c r="I63" s="18">
        <v>40000</v>
      </c>
      <c r="J63" s="18"/>
      <c r="K63" s="18"/>
      <c r="L63" s="4"/>
      <c r="M63" s="3"/>
      <c r="N63" s="3"/>
    </row>
    <row r="64" spans="1:14" ht="18" customHeight="1">
      <c r="A64" s="43">
        <v>48</v>
      </c>
      <c r="B64" s="44" t="s">
        <v>79</v>
      </c>
      <c r="C64" s="30" t="s">
        <v>47</v>
      </c>
      <c r="D64" s="30">
        <v>1</v>
      </c>
      <c r="E64" s="18">
        <v>260000</v>
      </c>
      <c r="F64" s="18">
        <v>1</v>
      </c>
      <c r="G64" s="18"/>
      <c r="H64" s="18">
        <v>1</v>
      </c>
      <c r="I64" s="18">
        <v>260000</v>
      </c>
      <c r="J64" s="18">
        <v>1</v>
      </c>
      <c r="K64" s="18">
        <v>260000</v>
      </c>
      <c r="L64" s="4"/>
      <c r="M64" s="3"/>
      <c r="N64" s="3"/>
    </row>
    <row r="65" spans="1:14" ht="18" customHeight="1">
      <c r="A65" s="43">
        <v>49</v>
      </c>
      <c r="B65" s="44" t="s">
        <v>80</v>
      </c>
      <c r="C65" s="30" t="s">
        <v>47</v>
      </c>
      <c r="D65" s="30">
        <v>1</v>
      </c>
      <c r="E65" s="18">
        <v>148000</v>
      </c>
      <c r="F65" s="18"/>
      <c r="G65" s="18"/>
      <c r="H65" s="18">
        <v>1</v>
      </c>
      <c r="I65" s="18">
        <v>148000</v>
      </c>
      <c r="J65" s="18"/>
      <c r="K65" s="18"/>
      <c r="L65" s="4"/>
      <c r="M65" s="3"/>
      <c r="N65" s="3"/>
    </row>
    <row r="66" spans="1:14" ht="30.75" customHeight="1">
      <c r="A66" s="45"/>
      <c r="B66" s="46" t="s">
        <v>35</v>
      </c>
      <c r="C66" s="46"/>
      <c r="D66" s="46"/>
      <c r="E66" s="47">
        <v>1248000</v>
      </c>
      <c r="F66" s="48"/>
      <c r="G66" s="49">
        <f>SUM(G7:G61)</f>
        <v>2234000</v>
      </c>
      <c r="H66" s="50"/>
      <c r="I66" s="50">
        <v>2234000</v>
      </c>
      <c r="J66" s="50"/>
      <c r="K66" s="50">
        <v>1549000</v>
      </c>
      <c r="L66" s="4"/>
      <c r="M66" s="3"/>
      <c r="N66" s="3"/>
    </row>
    <row r="67" spans="1:14" ht="21">
      <c r="A67" s="1"/>
      <c r="B67" s="8" t="s">
        <v>44</v>
      </c>
      <c r="C67" s="54">
        <f>E66+G66+I66+K66</f>
        <v>7265000</v>
      </c>
      <c r="D67" s="55"/>
      <c r="E67" s="55"/>
      <c r="F67" s="8"/>
      <c r="G67" s="8"/>
      <c r="H67" s="8"/>
      <c r="I67" s="25"/>
      <c r="J67" s="25"/>
      <c r="K67" s="25"/>
      <c r="L67" s="4"/>
      <c r="M67" s="3"/>
      <c r="N67" s="3"/>
    </row>
    <row r="68" spans="1:14" ht="186.75" customHeight="1">
      <c r="B68" s="51" t="s">
        <v>82</v>
      </c>
      <c r="C68" s="52"/>
      <c r="D68" s="52"/>
      <c r="E68" s="52"/>
      <c r="F68" s="52"/>
      <c r="G68" s="52"/>
      <c r="H68" s="52"/>
      <c r="I68" s="52"/>
      <c r="J68" s="52"/>
      <c r="K68" s="53"/>
      <c r="L68" s="4"/>
      <c r="M68" s="3"/>
      <c r="N68" s="3"/>
    </row>
    <row r="69" spans="1:14" ht="15.75">
      <c r="B69" s="5"/>
      <c r="C69" s="5"/>
      <c r="D69" s="5"/>
      <c r="L69" s="4"/>
      <c r="M69" s="3"/>
      <c r="N69" s="3"/>
    </row>
    <row r="70" spans="1:14">
      <c r="L70" s="4"/>
      <c r="M70" s="3"/>
      <c r="N70" s="3"/>
    </row>
    <row r="71" spans="1:14">
      <c r="L71" s="4"/>
      <c r="M71" s="3"/>
      <c r="N71" s="3"/>
    </row>
    <row r="72" spans="1:14">
      <c r="L72" s="4"/>
      <c r="M72" s="3"/>
      <c r="N72" s="3"/>
    </row>
    <row r="73" spans="1:14">
      <c r="L73" s="4"/>
      <c r="M73" s="3"/>
      <c r="N73" s="3"/>
    </row>
    <row r="74" spans="1:14">
      <c r="L74" s="4"/>
      <c r="M74" s="3"/>
      <c r="N74" s="3"/>
    </row>
    <row r="75" spans="1:14">
      <c r="L75" s="4"/>
      <c r="M75" s="3"/>
      <c r="N75" s="3"/>
    </row>
    <row r="76" spans="1:14">
      <c r="L76" s="4"/>
      <c r="M76" s="3"/>
      <c r="N76" s="3"/>
    </row>
    <row r="77" spans="1:14">
      <c r="L77" s="4"/>
      <c r="M77" s="3"/>
      <c r="N77" s="3"/>
    </row>
    <row r="78" spans="1:14">
      <c r="L78" s="4"/>
      <c r="M78" s="3"/>
      <c r="N78" s="3"/>
    </row>
    <row r="79" spans="1:14">
      <c r="L79" s="4"/>
      <c r="M79" s="3"/>
      <c r="N79" s="3"/>
    </row>
    <row r="80" spans="1:14">
      <c r="L80" s="4"/>
      <c r="M80" s="3"/>
      <c r="N80" s="3"/>
    </row>
    <row r="81" spans="12:14">
      <c r="L81" s="4"/>
      <c r="M81" s="3"/>
      <c r="N81" s="3"/>
    </row>
    <row r="82" spans="12:14">
      <c r="L82" s="4"/>
      <c r="M82" s="3"/>
      <c r="N82" s="3"/>
    </row>
    <row r="83" spans="12:14">
      <c r="L83" s="4"/>
      <c r="M83" s="3"/>
      <c r="N83" s="3"/>
    </row>
    <row r="84" spans="12:14">
      <c r="L84" s="4"/>
      <c r="M84" s="3"/>
      <c r="N84" s="3"/>
    </row>
    <row r="85" spans="12:14">
      <c r="L85" s="4"/>
      <c r="M85" s="3"/>
      <c r="N85" s="3"/>
    </row>
    <row r="86" spans="12:14">
      <c r="L86" s="4"/>
      <c r="M86" s="3"/>
      <c r="N86" s="3"/>
    </row>
    <row r="87" spans="12:14">
      <c r="L87" s="4"/>
      <c r="M87" s="3"/>
      <c r="N87" s="3"/>
    </row>
    <row r="88" spans="12:14">
      <c r="L88" s="4"/>
      <c r="M88" s="3"/>
      <c r="N88" s="3"/>
    </row>
    <row r="89" spans="12:14">
      <c r="L89" s="4"/>
      <c r="M89" s="3"/>
      <c r="N89" s="3"/>
    </row>
    <row r="90" spans="12:14">
      <c r="L90" s="4"/>
      <c r="M90" s="3"/>
      <c r="N90" s="3"/>
    </row>
    <row r="91" spans="12:14">
      <c r="L91" s="4"/>
      <c r="M91" s="3"/>
      <c r="N91" s="3"/>
    </row>
    <row r="92" spans="12:14">
      <c r="L92" s="4"/>
      <c r="M92" s="3"/>
      <c r="N92" s="3"/>
    </row>
    <row r="93" spans="12:14">
      <c r="L93" s="4"/>
      <c r="M93" s="3"/>
      <c r="N93" s="3"/>
    </row>
    <row r="94" spans="12:14">
      <c r="L94" s="4"/>
      <c r="M94" s="3"/>
      <c r="N94" s="3"/>
    </row>
    <row r="95" spans="12:14">
      <c r="L95" s="4"/>
      <c r="M95" s="3"/>
      <c r="N95" s="3"/>
    </row>
    <row r="96" spans="12:14">
      <c r="L96" s="4"/>
      <c r="M96" s="3"/>
      <c r="N96" s="3"/>
    </row>
    <row r="97" spans="12:14">
      <c r="L97" s="4"/>
      <c r="M97" s="3"/>
      <c r="N97" s="3"/>
    </row>
    <row r="98" spans="12:14">
      <c r="L98" s="4"/>
      <c r="M98" s="3"/>
      <c r="N98" s="3"/>
    </row>
    <row r="99" spans="12:14">
      <c r="L99" s="4"/>
      <c r="M99" s="3"/>
      <c r="N99" s="3"/>
    </row>
    <row r="100" spans="12:14">
      <c r="L100" s="4"/>
      <c r="M100" s="3"/>
      <c r="N100" s="3"/>
    </row>
    <row r="101" spans="12:14">
      <c r="L101" s="4"/>
      <c r="M101" s="3"/>
      <c r="N101" s="3"/>
    </row>
    <row r="102" spans="12:14">
      <c r="L102" s="4"/>
      <c r="M102" s="3"/>
      <c r="N102" s="3"/>
    </row>
    <row r="103" spans="12:14">
      <c r="L103" s="4"/>
      <c r="M103" s="3"/>
      <c r="N103" s="3"/>
    </row>
    <row r="104" spans="12:14">
      <c r="L104" s="4"/>
      <c r="M104" s="3"/>
      <c r="N104" s="3"/>
    </row>
    <row r="105" spans="12:14">
      <c r="L105" s="4"/>
      <c r="M105" s="3"/>
      <c r="N105" s="3"/>
    </row>
    <row r="106" spans="12:14">
      <c r="L106" s="4"/>
      <c r="M106" s="3"/>
      <c r="N106" s="3"/>
    </row>
    <row r="107" spans="12:14">
      <c r="L107" s="4"/>
      <c r="M107" s="3"/>
      <c r="N107" s="3"/>
    </row>
    <row r="108" spans="12:14">
      <c r="L108" s="4"/>
      <c r="M108" s="3"/>
      <c r="N108" s="3"/>
    </row>
    <row r="109" spans="12:14">
      <c r="L109" s="4"/>
      <c r="M109" s="3"/>
      <c r="N109" s="3"/>
    </row>
    <row r="110" spans="12:14">
      <c r="L110" s="4"/>
      <c r="M110" s="3"/>
      <c r="N110" s="3"/>
    </row>
    <row r="111" spans="12:14">
      <c r="L111" s="4"/>
      <c r="M111" s="3"/>
      <c r="N111" s="3"/>
    </row>
    <row r="112" spans="12:14">
      <c r="L112" s="4"/>
      <c r="M112" s="3"/>
      <c r="N112" s="3"/>
    </row>
    <row r="113" spans="12:14">
      <c r="L113" s="4"/>
      <c r="M113" s="3"/>
      <c r="N113" s="3"/>
    </row>
    <row r="114" spans="12:14">
      <c r="L114" s="4"/>
      <c r="M114" s="3"/>
      <c r="N114" s="3"/>
    </row>
    <row r="115" spans="12:14">
      <c r="L115" s="4"/>
      <c r="M115" s="3"/>
      <c r="N115" s="3"/>
    </row>
    <row r="116" spans="12:14">
      <c r="L116" s="4"/>
      <c r="M116" s="3"/>
      <c r="N116" s="3"/>
    </row>
    <row r="117" spans="12:14">
      <c r="L117" s="4"/>
      <c r="M117" s="3"/>
      <c r="N117" s="3"/>
    </row>
    <row r="118" spans="12:14">
      <c r="L118" s="4"/>
      <c r="M118" s="3"/>
      <c r="N118" s="3"/>
    </row>
    <row r="119" spans="12:14">
      <c r="L119" s="4"/>
      <c r="M119" s="3"/>
      <c r="N119" s="3"/>
    </row>
    <row r="120" spans="12:14">
      <c r="L120" s="4"/>
      <c r="M120" s="3"/>
      <c r="N120" s="3"/>
    </row>
    <row r="121" spans="12:14">
      <c r="L121" s="4"/>
      <c r="M121" s="3"/>
      <c r="N121" s="3"/>
    </row>
    <row r="122" spans="12:14">
      <c r="L122" s="4"/>
      <c r="M122" s="3"/>
      <c r="N122" s="3"/>
    </row>
    <row r="123" spans="12:14">
      <c r="L123" s="4"/>
      <c r="M123" s="3"/>
      <c r="N123" s="3"/>
    </row>
    <row r="124" spans="12:14">
      <c r="L124" s="4"/>
      <c r="M124" s="3"/>
      <c r="N124" s="3"/>
    </row>
    <row r="125" spans="12:14">
      <c r="L125" s="4"/>
      <c r="M125" s="3"/>
      <c r="N125" s="3"/>
    </row>
    <row r="126" spans="12:14">
      <c r="L126" s="4"/>
      <c r="M126" s="3"/>
      <c r="N126" s="3"/>
    </row>
    <row r="127" spans="12:14">
      <c r="L127" s="4"/>
      <c r="M127" s="3"/>
      <c r="N127" s="3"/>
    </row>
    <row r="128" spans="12:14">
      <c r="L128" s="4"/>
      <c r="M128" s="3"/>
      <c r="N128" s="3"/>
    </row>
    <row r="129" spans="12:14">
      <c r="L129" s="4"/>
      <c r="M129" s="3"/>
      <c r="N129" s="3"/>
    </row>
    <row r="130" spans="12:14">
      <c r="L130" s="4"/>
      <c r="M130" s="3"/>
      <c r="N130" s="3"/>
    </row>
    <row r="131" spans="12:14">
      <c r="L131" s="4"/>
      <c r="M131" s="3"/>
      <c r="N131" s="3"/>
    </row>
    <row r="132" spans="12:14">
      <c r="L132" s="4"/>
      <c r="M132" s="3"/>
      <c r="N132" s="3"/>
    </row>
    <row r="133" spans="12:14">
      <c r="L133" s="4"/>
      <c r="M133" s="3"/>
      <c r="N133" s="3"/>
    </row>
    <row r="134" spans="12:14">
      <c r="L134" s="4"/>
      <c r="M134" s="3"/>
      <c r="N134" s="3"/>
    </row>
    <row r="135" spans="12:14">
      <c r="L135" s="4"/>
      <c r="M135" s="3"/>
      <c r="N135" s="3"/>
    </row>
    <row r="136" spans="12:14">
      <c r="L136" s="4"/>
      <c r="M136" s="3"/>
      <c r="N136" s="3"/>
    </row>
    <row r="137" spans="12:14">
      <c r="L137" s="4"/>
      <c r="M137" s="3"/>
      <c r="N137" s="3"/>
    </row>
    <row r="138" spans="12:14">
      <c r="L138" s="4"/>
      <c r="M138" s="3"/>
      <c r="N138" s="3"/>
    </row>
    <row r="139" spans="12:14">
      <c r="L139" s="4"/>
      <c r="M139" s="3"/>
      <c r="N139" s="3"/>
    </row>
    <row r="140" spans="12:14">
      <c r="L140" s="4"/>
      <c r="M140" s="3"/>
      <c r="N140" s="3"/>
    </row>
    <row r="141" spans="12:14">
      <c r="L141" s="4"/>
      <c r="M141" s="3"/>
      <c r="N141" s="3"/>
    </row>
    <row r="142" spans="12:14">
      <c r="L142" s="4"/>
      <c r="M142" s="3"/>
      <c r="N142" s="3"/>
    </row>
    <row r="143" spans="12:14">
      <c r="L143" s="4"/>
      <c r="M143" s="3"/>
      <c r="N143" s="3"/>
    </row>
    <row r="144" spans="12:14">
      <c r="L144" s="4"/>
      <c r="M144" s="3"/>
      <c r="N144" s="3"/>
    </row>
    <row r="145" spans="12:14">
      <c r="L145" s="4"/>
      <c r="M145" s="3"/>
      <c r="N145" s="3"/>
    </row>
    <row r="146" spans="12:14">
      <c r="L146" s="4"/>
      <c r="M146" s="3"/>
      <c r="N146" s="3"/>
    </row>
    <row r="147" spans="12:14">
      <c r="L147" s="4"/>
      <c r="M147" s="3"/>
      <c r="N147" s="3"/>
    </row>
    <row r="148" spans="12:14">
      <c r="L148" s="4"/>
      <c r="M148" s="3"/>
      <c r="N148" s="3"/>
    </row>
    <row r="149" spans="12:14">
      <c r="L149" s="4"/>
      <c r="M149" s="3"/>
      <c r="N149" s="3"/>
    </row>
    <row r="150" spans="12:14">
      <c r="L150" s="4"/>
      <c r="M150" s="3"/>
      <c r="N150" s="3"/>
    </row>
    <row r="151" spans="12:14">
      <c r="L151" s="4"/>
      <c r="M151" s="3"/>
      <c r="N151" s="3"/>
    </row>
    <row r="152" spans="12:14">
      <c r="L152" s="4"/>
      <c r="M152" s="3"/>
      <c r="N152" s="3"/>
    </row>
    <row r="153" spans="12:14">
      <c r="L153" s="4"/>
      <c r="M153" s="3"/>
      <c r="N153" s="3"/>
    </row>
    <row r="154" spans="12:14">
      <c r="L154" s="4"/>
      <c r="M154" s="3"/>
      <c r="N154" s="3"/>
    </row>
    <row r="155" spans="12:14">
      <c r="L155" s="4"/>
      <c r="M155" s="3"/>
      <c r="N155" s="3"/>
    </row>
    <row r="156" spans="12:14">
      <c r="L156" s="4"/>
      <c r="M156" s="3"/>
      <c r="N156" s="3"/>
    </row>
    <row r="157" spans="12:14">
      <c r="L157" s="4"/>
      <c r="M157" s="3"/>
      <c r="N157" s="3"/>
    </row>
    <row r="158" spans="12:14">
      <c r="L158" s="4"/>
      <c r="M158" s="3"/>
      <c r="N158" s="3"/>
    </row>
    <row r="159" spans="12:14">
      <c r="L159" s="4"/>
      <c r="M159" s="3"/>
      <c r="N159" s="3"/>
    </row>
    <row r="160" spans="12:14">
      <c r="L160" s="4"/>
      <c r="M160" s="3"/>
      <c r="N160" s="3"/>
    </row>
    <row r="161" spans="12:14">
      <c r="L161" s="4"/>
      <c r="M161" s="3"/>
      <c r="N161" s="3"/>
    </row>
    <row r="162" spans="12:14">
      <c r="L162" s="4"/>
      <c r="M162" s="3"/>
      <c r="N162" s="3"/>
    </row>
    <row r="163" spans="12:14">
      <c r="L163" s="4"/>
      <c r="M163" s="3"/>
      <c r="N163" s="3"/>
    </row>
    <row r="164" spans="12:14">
      <c r="L164" s="4"/>
      <c r="M164" s="3"/>
      <c r="N164" s="3"/>
    </row>
    <row r="165" spans="12:14">
      <c r="L165" s="4"/>
      <c r="M165" s="3"/>
      <c r="N165" s="3"/>
    </row>
    <row r="166" spans="12:14">
      <c r="L166" s="4"/>
      <c r="M166" s="3"/>
      <c r="N166" s="3"/>
    </row>
    <row r="167" spans="12:14">
      <c r="L167" s="4"/>
      <c r="M167" s="3"/>
      <c r="N167" s="3"/>
    </row>
    <row r="168" spans="12:14">
      <c r="L168" s="4"/>
      <c r="M168" s="3"/>
      <c r="N168" s="3"/>
    </row>
    <row r="169" spans="12:14">
      <c r="L169" s="4"/>
      <c r="M169" s="3"/>
      <c r="N169" s="3"/>
    </row>
    <row r="170" spans="12:14">
      <c r="L170" s="4"/>
      <c r="M170" s="3"/>
      <c r="N170" s="3"/>
    </row>
    <row r="171" spans="12:14">
      <c r="L171" s="4"/>
      <c r="M171" s="3"/>
      <c r="N171" s="3"/>
    </row>
    <row r="172" spans="12:14">
      <c r="L172" s="4"/>
      <c r="M172" s="3"/>
      <c r="N172" s="3"/>
    </row>
    <row r="173" spans="12:14">
      <c r="L173" s="4"/>
      <c r="M173" s="3"/>
      <c r="N173" s="3"/>
    </row>
    <row r="174" spans="12:14">
      <c r="L174" s="4"/>
      <c r="M174" s="3"/>
      <c r="N174" s="3"/>
    </row>
    <row r="175" spans="12:14">
      <c r="L175" s="4"/>
      <c r="M175" s="3"/>
      <c r="N175" s="3"/>
    </row>
    <row r="176" spans="12:14">
      <c r="L176" s="4"/>
      <c r="M176" s="3"/>
      <c r="N176" s="3"/>
    </row>
    <row r="177" spans="12:14">
      <c r="L177" s="4"/>
      <c r="M177" s="3"/>
      <c r="N177" s="3"/>
    </row>
    <row r="178" spans="12:14">
      <c r="L178" s="4"/>
      <c r="M178" s="3"/>
      <c r="N178" s="3"/>
    </row>
    <row r="179" spans="12:14">
      <c r="L179" s="4"/>
      <c r="M179" s="3"/>
      <c r="N179" s="3"/>
    </row>
    <row r="180" spans="12:14">
      <c r="L180" s="4"/>
      <c r="M180" s="3"/>
      <c r="N180" s="3"/>
    </row>
    <row r="181" spans="12:14">
      <c r="L181" s="4"/>
      <c r="M181" s="3"/>
      <c r="N181" s="3"/>
    </row>
    <row r="182" spans="12:14">
      <c r="L182" s="4"/>
      <c r="M182" s="3"/>
      <c r="N182" s="3"/>
    </row>
    <row r="183" spans="12:14">
      <c r="L183" s="4"/>
      <c r="M183" s="3"/>
      <c r="N183" s="3"/>
    </row>
    <row r="184" spans="12:14">
      <c r="L184" s="4"/>
      <c r="M184" s="3"/>
      <c r="N184" s="3"/>
    </row>
    <row r="185" spans="12:14">
      <c r="L185" s="4"/>
      <c r="M185" s="3"/>
      <c r="N185" s="3"/>
    </row>
    <row r="186" spans="12:14">
      <c r="L186" s="4"/>
      <c r="M186" s="3"/>
      <c r="N186" s="3"/>
    </row>
    <row r="187" spans="12:14">
      <c r="L187" s="4"/>
      <c r="M187" s="3"/>
      <c r="N187" s="3"/>
    </row>
    <row r="188" spans="12:14">
      <c r="L188" s="4"/>
      <c r="M188" s="3"/>
      <c r="N188" s="3"/>
    </row>
    <row r="189" spans="12:14">
      <c r="L189" s="4"/>
      <c r="M189" s="3"/>
      <c r="N189" s="3"/>
    </row>
    <row r="190" spans="12:14">
      <c r="L190" s="4"/>
      <c r="M190" s="3"/>
      <c r="N190" s="3"/>
    </row>
    <row r="191" spans="12:14">
      <c r="L191" s="4"/>
      <c r="M191" s="3"/>
      <c r="N191" s="3"/>
    </row>
    <row r="192" spans="12:14">
      <c r="L192" s="4"/>
      <c r="M192" s="3"/>
      <c r="N192" s="3"/>
    </row>
    <row r="193" spans="12:14">
      <c r="L193" s="4"/>
      <c r="M193" s="3"/>
      <c r="N193" s="3"/>
    </row>
    <row r="194" spans="12:14">
      <c r="L194" s="4"/>
      <c r="M194" s="3"/>
      <c r="N194" s="3"/>
    </row>
    <row r="195" spans="12:14">
      <c r="L195" s="4"/>
      <c r="M195" s="3"/>
      <c r="N195" s="3"/>
    </row>
    <row r="196" spans="12:14">
      <c r="L196" s="4"/>
      <c r="M196" s="3"/>
      <c r="N196" s="3"/>
    </row>
    <row r="197" spans="12:14">
      <c r="L197" s="4"/>
      <c r="M197" s="3"/>
      <c r="N197" s="3"/>
    </row>
    <row r="198" spans="12:14">
      <c r="L198" s="4"/>
      <c r="M198" s="3"/>
      <c r="N198" s="3"/>
    </row>
    <row r="199" spans="12:14">
      <c r="L199" s="4"/>
      <c r="M199" s="3"/>
      <c r="N199" s="3"/>
    </row>
    <row r="200" spans="12:14">
      <c r="L200" s="4"/>
      <c r="M200" s="3"/>
      <c r="N200" s="3"/>
    </row>
    <row r="201" spans="12:14">
      <c r="L201" s="4"/>
      <c r="M201" s="3"/>
      <c r="N201" s="3"/>
    </row>
    <row r="202" spans="12:14">
      <c r="L202" s="4"/>
      <c r="M202" s="3"/>
      <c r="N202" s="3"/>
    </row>
    <row r="203" spans="12:14">
      <c r="L203" s="4"/>
      <c r="M203" s="3"/>
      <c r="N203" s="3"/>
    </row>
    <row r="204" spans="12:14">
      <c r="L204" s="4"/>
      <c r="M204" s="3"/>
      <c r="N204" s="3"/>
    </row>
    <row r="205" spans="12:14">
      <c r="L205" s="4"/>
      <c r="M205" s="3"/>
      <c r="N205" s="3"/>
    </row>
    <row r="206" spans="12:14">
      <c r="L206" s="4"/>
      <c r="M206" s="3"/>
      <c r="N206" s="3"/>
    </row>
    <row r="207" spans="12:14">
      <c r="L207" s="4"/>
      <c r="M207" s="3"/>
      <c r="N207" s="3"/>
    </row>
    <row r="208" spans="12:14">
      <c r="L208" s="4"/>
      <c r="M208" s="3"/>
      <c r="N208" s="3"/>
    </row>
    <row r="209" spans="12:14">
      <c r="L209" s="4"/>
      <c r="M209" s="3"/>
      <c r="N209" s="3"/>
    </row>
    <row r="210" spans="12:14">
      <c r="L210" s="4"/>
      <c r="M210" s="3"/>
      <c r="N210" s="3"/>
    </row>
    <row r="211" spans="12:14">
      <c r="L211" s="4"/>
      <c r="M211" s="3"/>
      <c r="N211" s="3"/>
    </row>
    <row r="212" spans="12:14">
      <c r="L212" s="4"/>
      <c r="M212" s="3"/>
      <c r="N212" s="3"/>
    </row>
    <row r="213" spans="12:14">
      <c r="L213" s="4"/>
      <c r="M213" s="3"/>
      <c r="N213" s="3"/>
    </row>
    <row r="214" spans="12:14">
      <c r="L214" s="4"/>
      <c r="M214" s="3"/>
      <c r="N214" s="3"/>
    </row>
    <row r="215" spans="12:14">
      <c r="L215" s="4"/>
      <c r="M215" s="3"/>
      <c r="N215" s="3"/>
    </row>
    <row r="216" spans="12:14">
      <c r="L216" s="4"/>
      <c r="M216" s="3"/>
      <c r="N216" s="3"/>
    </row>
    <row r="217" spans="12:14">
      <c r="L217" s="4"/>
      <c r="M217" s="3"/>
      <c r="N217" s="3"/>
    </row>
    <row r="218" spans="12:14">
      <c r="L218" s="4"/>
      <c r="M218" s="3"/>
      <c r="N218" s="3"/>
    </row>
    <row r="219" spans="12:14">
      <c r="L219" s="4"/>
      <c r="M219" s="3"/>
      <c r="N219" s="3"/>
    </row>
    <row r="220" spans="12:14">
      <c r="L220" s="4"/>
      <c r="M220" s="3"/>
      <c r="N220" s="3"/>
    </row>
    <row r="221" spans="12:14">
      <c r="L221" s="4"/>
      <c r="M221" s="3"/>
      <c r="N221" s="3"/>
    </row>
    <row r="222" spans="12:14">
      <c r="L222" s="4"/>
      <c r="M222" s="3"/>
      <c r="N222" s="3"/>
    </row>
    <row r="223" spans="12:14">
      <c r="L223" s="4"/>
      <c r="M223" s="3"/>
      <c r="N223" s="3"/>
    </row>
    <row r="224" spans="12:14">
      <c r="L224" s="4"/>
      <c r="M224" s="3"/>
      <c r="N224" s="3"/>
    </row>
    <row r="225" spans="12:14">
      <c r="L225" s="4"/>
      <c r="M225" s="3"/>
      <c r="N225" s="3"/>
    </row>
    <row r="226" spans="12:14">
      <c r="L226" s="4"/>
      <c r="M226" s="3"/>
      <c r="N226" s="3"/>
    </row>
    <row r="227" spans="12:14">
      <c r="L227" s="4"/>
      <c r="M227" s="3"/>
      <c r="N227" s="3"/>
    </row>
    <row r="228" spans="12:14">
      <c r="L228" s="4"/>
      <c r="M228" s="3"/>
      <c r="N228" s="3"/>
    </row>
    <row r="229" spans="12:14">
      <c r="L229" s="4"/>
      <c r="M229" s="3"/>
      <c r="N229" s="3"/>
    </row>
    <row r="230" spans="12:14">
      <c r="L230" s="4"/>
      <c r="M230" s="3"/>
      <c r="N230" s="3"/>
    </row>
  </sheetData>
  <mergeCells count="14">
    <mergeCell ref="A1:A3"/>
    <mergeCell ref="B1:B3"/>
    <mergeCell ref="C2:K2"/>
    <mergeCell ref="C3:C4"/>
    <mergeCell ref="D3:D4"/>
    <mergeCell ref="F3:G3"/>
    <mergeCell ref="H3:I3"/>
    <mergeCell ref="J3:K3"/>
    <mergeCell ref="C1:K1"/>
    <mergeCell ref="B68:K68"/>
    <mergeCell ref="C67:E67"/>
    <mergeCell ref="A5:A6"/>
    <mergeCell ref="B5:B6"/>
    <mergeCell ref="A4:B4"/>
  </mergeCells>
  <pageMargins left="0.23622047244094491" right="0.23622047244094491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Աղյուսակ</vt:lpstr>
      <vt:lpstr>Աղյուսակ!Область_печати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2023-03-21T08:58:46Z</cp:lastPrinted>
  <dcterms:created xsi:type="dcterms:W3CDTF">2015-06-05T18:17:20Z</dcterms:created>
  <dcterms:modified xsi:type="dcterms:W3CDTF">2023-10-27T10:53:50Z</dcterms:modified>
</cp:coreProperties>
</file>